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MPULSE\24020_SMH UGA Locaux DEM\05_Rendus\2026.01.09_Rendu DCE\02_PIECES ECRITES PROPRES A CHAQUE LOT\"/>
    </mc:Choice>
  </mc:AlternateContent>
  <xr:revisionPtr revIDLastSave="0" documentId="13_ncr:1_{7BD43673-6A3E-408A-892B-F1324872553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ot N°02 DEMOLITION -  GROS-OE" sheetId="1" r:id="rId1"/>
  </sheets>
  <definedNames>
    <definedName name="_xlnm.Print_Titles" localSheetId="0">'Lot N°02 DEMOLITION -  GROS-OE'!$1:$2</definedName>
    <definedName name="_xlnm.Print_Area" localSheetId="0">'Lot N°02 DEMOLITION -  GROS-OE'!$A$1:$F$150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143" i="1" s="1"/>
  <c r="F9" i="1"/>
  <c r="F147" i="1" s="1"/>
  <c r="F10" i="1"/>
  <c r="F11" i="1"/>
  <c r="F12" i="1"/>
  <c r="F14" i="1"/>
  <c r="F17" i="1"/>
  <c r="F18" i="1"/>
  <c r="F30" i="1" s="1"/>
  <c r="F19" i="1"/>
  <c r="F20" i="1"/>
  <c r="F21" i="1"/>
  <c r="F22" i="1"/>
  <c r="F23" i="1"/>
  <c r="F24" i="1"/>
  <c r="F25" i="1"/>
  <c r="F26" i="1"/>
  <c r="F27" i="1"/>
  <c r="F28" i="1"/>
  <c r="F34" i="1"/>
  <c r="F94" i="1" s="1"/>
  <c r="F36" i="1"/>
  <c r="F37" i="1"/>
  <c r="F38" i="1"/>
  <c r="F39" i="1"/>
  <c r="F40" i="1"/>
  <c r="F42" i="1"/>
  <c r="F43" i="1"/>
  <c r="F44" i="1"/>
  <c r="F45" i="1"/>
  <c r="F48" i="1"/>
  <c r="F49" i="1"/>
  <c r="F50" i="1"/>
  <c r="F51" i="1"/>
  <c r="F52" i="1"/>
  <c r="F54" i="1"/>
  <c r="F56" i="1"/>
  <c r="F57" i="1"/>
  <c r="F59" i="1"/>
  <c r="F60" i="1"/>
  <c r="F61" i="1"/>
  <c r="F62" i="1"/>
  <c r="F63" i="1"/>
  <c r="F65" i="1"/>
  <c r="F67" i="1"/>
  <c r="F68" i="1"/>
  <c r="F69" i="1"/>
  <c r="F70" i="1"/>
  <c r="F72" i="1"/>
  <c r="F73" i="1"/>
  <c r="F75" i="1"/>
  <c r="F76" i="1"/>
  <c r="F78" i="1"/>
  <c r="F80" i="1"/>
  <c r="F81" i="1"/>
  <c r="F82" i="1"/>
  <c r="F83" i="1"/>
  <c r="F85" i="1"/>
  <c r="F87" i="1"/>
  <c r="F89" i="1"/>
  <c r="F90" i="1"/>
  <c r="F91" i="1"/>
  <c r="F92" i="1"/>
  <c r="F98" i="1"/>
  <c r="F99" i="1"/>
  <c r="F100" i="1"/>
  <c r="F137" i="1" s="1"/>
  <c r="F101" i="1"/>
  <c r="F102" i="1"/>
  <c r="F103" i="1"/>
  <c r="F105" i="1"/>
  <c r="F106" i="1"/>
  <c r="F107" i="1"/>
  <c r="F108" i="1"/>
  <c r="F109" i="1"/>
  <c r="F110" i="1"/>
  <c r="F111" i="1"/>
  <c r="F113" i="1"/>
  <c r="F114" i="1"/>
  <c r="F115" i="1"/>
  <c r="F116" i="1"/>
  <c r="F118" i="1"/>
  <c r="F119" i="1"/>
  <c r="F120" i="1"/>
  <c r="F121" i="1"/>
  <c r="F123" i="1"/>
  <c r="F124" i="1"/>
  <c r="F125" i="1"/>
  <c r="F126" i="1"/>
  <c r="F127" i="1"/>
  <c r="F128" i="1"/>
  <c r="F129" i="1"/>
  <c r="F130" i="1"/>
  <c r="F132" i="1"/>
  <c r="F133" i="1"/>
  <c r="F134" i="1"/>
  <c r="F135" i="1"/>
  <c r="F140" i="1"/>
  <c r="F142" i="1" s="1"/>
  <c r="B148" i="1"/>
  <c r="F148" i="1" l="1"/>
  <c r="F149" i="1" s="1"/>
</calcChain>
</file>

<file path=xl/sharedStrings.xml><?xml version="1.0" encoding="utf-8"?>
<sst xmlns="http://schemas.openxmlformats.org/spreadsheetml/2006/main" count="594" uniqueCount="594">
  <si>
    <t>Désignation</t>
  </si>
  <si>
    <t>U</t>
  </si>
  <si>
    <t>Quantité</t>
  </si>
  <si>
    <t>Prix en €</t>
  </si>
  <si>
    <t>Total en €</t>
  </si>
  <si>
    <t>1</t>
  </si>
  <si>
    <t>DESCRIPTION DES TRAVAUX</t>
  </si>
  <si>
    <t>CH3</t>
  </si>
  <si>
    <t>1-1</t>
  </si>
  <si>
    <t>Installation de chantier et divers</t>
  </si>
  <si>
    <t>CH4</t>
  </si>
  <si>
    <t xml:space="preserve">1-1 1 </t>
  </si>
  <si>
    <t>Etudes d'exécution et plans béton armé</t>
  </si>
  <si>
    <t>F</t>
  </si>
  <si>
    <t>ART</t>
  </si>
  <si>
    <t>002-R093</t>
  </si>
  <si>
    <t xml:space="preserve">1-1 2 </t>
  </si>
  <si>
    <t>Visite et rapport de constat d'huissier</t>
  </si>
  <si>
    <t>F</t>
  </si>
  <si>
    <t>ART</t>
  </si>
  <si>
    <t>002-A244</t>
  </si>
  <si>
    <t xml:space="preserve">1-1 3 </t>
  </si>
  <si>
    <t>Inspection caméra des réseaux gravitaires</t>
  </si>
  <si>
    <t>Ens</t>
  </si>
  <si>
    <t>ART</t>
  </si>
  <si>
    <t>DSE-Z141</t>
  </si>
  <si>
    <t xml:space="preserve">1-1 4 </t>
  </si>
  <si>
    <t>Panneau de chantier</t>
  </si>
  <si>
    <t>F</t>
  </si>
  <si>
    <t>ART</t>
  </si>
  <si>
    <t>DSE-K612</t>
  </si>
  <si>
    <t xml:space="preserve">1-1 5 </t>
  </si>
  <si>
    <t>Clôture Héras</t>
  </si>
  <si>
    <t>ml</t>
  </si>
  <si>
    <t>ART</t>
  </si>
  <si>
    <t>DSE-R826</t>
  </si>
  <si>
    <t xml:space="preserve">1-1 6 </t>
  </si>
  <si>
    <t>Portails de chantier</t>
  </si>
  <si>
    <t>U</t>
  </si>
  <si>
    <t>ART</t>
  </si>
  <si>
    <t>DSE-F825</t>
  </si>
  <si>
    <t xml:space="preserve">1-1 7 </t>
  </si>
  <si>
    <t>Base vie</t>
  </si>
  <si>
    <t>F</t>
  </si>
  <si>
    <t>ART</t>
  </si>
  <si>
    <t>DSE-R839</t>
  </si>
  <si>
    <t>Total Installation de chantier et divers</t>
  </si>
  <si>
    <t>STOT</t>
  </si>
  <si>
    <t>1-2</t>
  </si>
  <si>
    <t>Démolition</t>
  </si>
  <si>
    <t>CH4</t>
  </si>
  <si>
    <t xml:space="preserve">1-2 1 </t>
  </si>
  <si>
    <t>Démolition appentis gaz et clôtures</t>
  </si>
  <si>
    <t>F</t>
  </si>
  <si>
    <t>ART</t>
  </si>
  <si>
    <t>DSE-H417</t>
  </si>
  <si>
    <t xml:space="preserve">1-2 2 </t>
  </si>
  <si>
    <t>Dépose et évacuation d'équipements divers en façade</t>
  </si>
  <si>
    <t>Ens</t>
  </si>
  <si>
    <t>ART</t>
  </si>
  <si>
    <t>DSE-U732</t>
  </si>
  <si>
    <t xml:space="preserve">1-2 3 </t>
  </si>
  <si>
    <t>Dépose et évacuation du mobilier</t>
  </si>
  <si>
    <t>F</t>
  </si>
  <si>
    <t>ART</t>
  </si>
  <si>
    <t>DSE-Q283</t>
  </si>
  <si>
    <t xml:space="preserve">1-2 4 </t>
  </si>
  <si>
    <t>Dépose des équipements sanitaires, y compris réseaux</t>
  </si>
  <si>
    <t>F</t>
  </si>
  <si>
    <t>ART</t>
  </si>
  <si>
    <t>DSE-R126</t>
  </si>
  <si>
    <t xml:space="preserve">1-2 5 </t>
  </si>
  <si>
    <t>Dépose des équipements de chauffage, y compris réseaux</t>
  </si>
  <si>
    <t>F</t>
  </si>
  <si>
    <t>ART</t>
  </si>
  <si>
    <t>DSE-R124</t>
  </si>
  <si>
    <t xml:space="preserve">1-2 6 </t>
  </si>
  <si>
    <t>Dépose de plafonds suspendus</t>
  </si>
  <si>
    <t>m²</t>
  </si>
  <si>
    <t>ART</t>
  </si>
  <si>
    <t>DSE-R128</t>
  </si>
  <si>
    <t xml:space="preserve">1-2 7 </t>
  </si>
  <si>
    <t>Dépose de revêtement de sols souples et plinthes</t>
  </si>
  <si>
    <t>m²</t>
  </si>
  <si>
    <t>ART</t>
  </si>
  <si>
    <t>DSE-R133</t>
  </si>
  <si>
    <t xml:space="preserve">1-2 8 </t>
  </si>
  <si>
    <t>Piquage de carrelage, y compris mortier de pose et plinthes</t>
  </si>
  <si>
    <t>m²</t>
  </si>
  <si>
    <t>ART</t>
  </si>
  <si>
    <t>DSE-R130</t>
  </si>
  <si>
    <t xml:space="preserve">1-2 9 </t>
  </si>
  <si>
    <t>Piquage de faïence et ragréage pour revêtement</t>
  </si>
  <si>
    <t>m²</t>
  </si>
  <si>
    <t>ART</t>
  </si>
  <si>
    <t>DSE-R132</t>
  </si>
  <si>
    <t xml:space="preserve">1-2 10 </t>
  </si>
  <si>
    <t>Démolition de cloisons non porteuses de toutes natures</t>
  </si>
  <si>
    <t>m²</t>
  </si>
  <si>
    <t>ART</t>
  </si>
  <si>
    <t>DSE-G700</t>
  </si>
  <si>
    <t xml:space="preserve">1-2 11 </t>
  </si>
  <si>
    <t>Démolition de murs agglomérés non porteurs</t>
  </si>
  <si>
    <t>m²</t>
  </si>
  <si>
    <t>ART</t>
  </si>
  <si>
    <t>DSE-S066</t>
  </si>
  <si>
    <t xml:space="preserve">1-2 12 </t>
  </si>
  <si>
    <t>Démolition des murs de façade</t>
  </si>
  <si>
    <t>m²</t>
  </si>
  <si>
    <t>ART</t>
  </si>
  <si>
    <t>DSE-H390</t>
  </si>
  <si>
    <t>Total Démolition</t>
  </si>
  <si>
    <t>STOT</t>
  </si>
  <si>
    <t>1-3</t>
  </si>
  <si>
    <t>Gros œuvre</t>
  </si>
  <si>
    <t>CH4</t>
  </si>
  <si>
    <t>1-3-1</t>
  </si>
  <si>
    <t>Reprise en sous-œuvre</t>
  </si>
  <si>
    <t>CH5</t>
  </si>
  <si>
    <t xml:space="preserve">1-3-1 1 </t>
  </si>
  <si>
    <t>Reprise en sous-œuvre dim 4,50 x 3.10 m</t>
  </si>
  <si>
    <t>F</t>
  </si>
  <si>
    <t>ART</t>
  </si>
  <si>
    <t>DSE-H597</t>
  </si>
  <si>
    <t>1-3-2</t>
  </si>
  <si>
    <t>Modification de dallage / Suppression d'un redan</t>
  </si>
  <si>
    <t>CH5</t>
  </si>
  <si>
    <t xml:space="preserve">1-3-2 1 </t>
  </si>
  <si>
    <t>Préparation de la plateforme</t>
  </si>
  <si>
    <t>m²</t>
  </si>
  <si>
    <t>ART</t>
  </si>
  <si>
    <t>DSE-H428</t>
  </si>
  <si>
    <t xml:space="preserve">1-3-2 2 </t>
  </si>
  <si>
    <t>Dallage BA</t>
  </si>
  <si>
    <t>m²</t>
  </si>
  <si>
    <t>ART</t>
  </si>
  <si>
    <t>DSE-H432</t>
  </si>
  <si>
    <t xml:space="preserve">1-3-2 3 </t>
  </si>
  <si>
    <t>plus value bêche hors gel</t>
  </si>
  <si>
    <t>ml</t>
  </si>
  <si>
    <t>ART</t>
  </si>
  <si>
    <t>DSE-H430</t>
  </si>
  <si>
    <t xml:space="preserve">1-3-2 4 </t>
  </si>
  <si>
    <t xml:space="preserve">Aciers HA </t>
  </si>
  <si>
    <t>kg</t>
  </si>
  <si>
    <t>ART</t>
  </si>
  <si>
    <t>DSE-G473</t>
  </si>
  <si>
    <t xml:space="preserve">1-3-2 5 </t>
  </si>
  <si>
    <t>Aciers TS</t>
  </si>
  <si>
    <t>kg</t>
  </si>
  <si>
    <t>ART</t>
  </si>
  <si>
    <t>DSE-G472</t>
  </si>
  <si>
    <t>1-3-3</t>
  </si>
  <si>
    <t>Sous-bassement en prémurs BA</t>
  </si>
  <si>
    <t>CH5</t>
  </si>
  <si>
    <t xml:space="preserve">1-3-3 1 </t>
  </si>
  <si>
    <t>Sous-bassement en prémurs BA - Ep 16 cm</t>
  </si>
  <si>
    <t>ml</t>
  </si>
  <si>
    <t>ART</t>
  </si>
  <si>
    <t>DSE-H393</t>
  </si>
  <si>
    <t xml:space="preserve">1-3-3 2 </t>
  </si>
  <si>
    <t>Sous-bassement en prémurs BA - Ep 42 cm</t>
  </si>
  <si>
    <t>ml</t>
  </si>
  <si>
    <t>ART</t>
  </si>
  <si>
    <t>DSE-H791</t>
  </si>
  <si>
    <t xml:space="preserve">1-3-3 3 </t>
  </si>
  <si>
    <t>Plus value pré-murs texturés côté extérieur</t>
  </si>
  <si>
    <t>ml</t>
  </si>
  <si>
    <t>ART</t>
  </si>
  <si>
    <t>DSE-H408</t>
  </si>
  <si>
    <t xml:space="preserve">1-3-3 4 </t>
  </si>
  <si>
    <t>Seuil de porte</t>
  </si>
  <si>
    <t>ml</t>
  </si>
  <si>
    <t>ART</t>
  </si>
  <si>
    <t>DSE-F935</t>
  </si>
  <si>
    <t>1-3-4</t>
  </si>
  <si>
    <t>Emmanchement et rampe d'accès</t>
  </si>
  <si>
    <t>CH5</t>
  </si>
  <si>
    <t>1-3-4-1</t>
  </si>
  <si>
    <t>Travaux préparatoire</t>
  </si>
  <si>
    <t>CH6</t>
  </si>
  <si>
    <t xml:space="preserve">1-3-4-1 1 </t>
  </si>
  <si>
    <t>Démolition de bordures béton de tout type</t>
  </si>
  <si>
    <t>ml</t>
  </si>
  <si>
    <t>ART</t>
  </si>
  <si>
    <t>DSE-Z143</t>
  </si>
  <si>
    <t xml:space="preserve">1-3-4-1 2 </t>
  </si>
  <si>
    <t>Décapage dans revêtements de toutes natures</t>
  </si>
  <si>
    <t>m²</t>
  </si>
  <si>
    <t>ART</t>
  </si>
  <si>
    <t>DSE-H588</t>
  </si>
  <si>
    <t xml:space="preserve">1-3-4-1 3 </t>
  </si>
  <si>
    <t>Fouilles en rigoles et en puits à la mini-pelle dans terrain de toute nature</t>
  </si>
  <si>
    <t>m3</t>
  </si>
  <si>
    <t>ART</t>
  </si>
  <si>
    <t>DSE-V722</t>
  </si>
  <si>
    <t xml:space="preserve">1-3-4-1 4 </t>
  </si>
  <si>
    <t>Blocage en grave naturelles D31</t>
  </si>
  <si>
    <t>m3</t>
  </si>
  <si>
    <t>ART</t>
  </si>
  <si>
    <t>DSE-V720</t>
  </si>
  <si>
    <t xml:space="preserve">1-3-4-1 5 </t>
  </si>
  <si>
    <t>Réglage en grave semi-concassé 0/31.5 ép 5 cm</t>
  </si>
  <si>
    <t>m3</t>
  </si>
  <si>
    <t>ART</t>
  </si>
  <si>
    <t>LMA-A707</t>
  </si>
  <si>
    <t>1-3-4-2</t>
  </si>
  <si>
    <t>Gros béton de fondation</t>
  </si>
  <si>
    <t>CH6</t>
  </si>
  <si>
    <t>04-01</t>
  </si>
  <si>
    <t xml:space="preserve">1-3-4-2 1 </t>
  </si>
  <si>
    <t>Gros béton coulé pleines fouilles pour bêches hors gel</t>
  </si>
  <si>
    <t>m3</t>
  </si>
  <si>
    <t>ART</t>
  </si>
  <si>
    <t>DSE-F812</t>
  </si>
  <si>
    <t>1-3-4-3</t>
  </si>
  <si>
    <t>Semelles filantes en béton armé entrée</t>
  </si>
  <si>
    <t>CH6</t>
  </si>
  <si>
    <t>04-03</t>
  </si>
  <si>
    <t xml:space="preserve">1-3-4-3 1 </t>
  </si>
  <si>
    <t>Béton C25/30</t>
  </si>
  <si>
    <t>m3</t>
  </si>
  <si>
    <t>ART</t>
  </si>
  <si>
    <t>DSE-G470</t>
  </si>
  <si>
    <t xml:space="preserve">1-3-4-3 2 </t>
  </si>
  <si>
    <t>Acier HA</t>
  </si>
  <si>
    <t>kg</t>
  </si>
  <si>
    <t>ART</t>
  </si>
  <si>
    <t>DSE-G469</t>
  </si>
  <si>
    <t>1-3-4-4</t>
  </si>
  <si>
    <t>Murets périphériques des rampes</t>
  </si>
  <si>
    <t>CH6</t>
  </si>
  <si>
    <t xml:space="preserve">1-3-4-4 1 </t>
  </si>
  <si>
    <t>Coffrage plan ordinaire N°5</t>
  </si>
  <si>
    <t>m²</t>
  </si>
  <si>
    <t>ART</t>
  </si>
  <si>
    <t>DSE-G647</t>
  </si>
  <si>
    <t xml:space="preserve">1-3-4-4 2 </t>
  </si>
  <si>
    <t>Acier HA</t>
  </si>
  <si>
    <t>kg</t>
  </si>
  <si>
    <t>ART</t>
  </si>
  <si>
    <t>DSE-G648</t>
  </si>
  <si>
    <t xml:space="preserve">1-3-4-4 3 </t>
  </si>
  <si>
    <t>Béton C25/30</t>
  </si>
  <si>
    <t>m3</t>
  </si>
  <si>
    <t>ART</t>
  </si>
  <si>
    <t>DSE-G650</t>
  </si>
  <si>
    <t xml:space="preserve">1-3-4-4 4 </t>
  </si>
  <si>
    <t>Plus value pour pré-murs</t>
  </si>
  <si>
    <t>ml</t>
  </si>
  <si>
    <t>ART</t>
  </si>
  <si>
    <t>DSE-G646</t>
  </si>
  <si>
    <t xml:space="preserve">1-3-4-4 5 </t>
  </si>
  <si>
    <t>Plus value pré-murs matricés</t>
  </si>
  <si>
    <t>ml</t>
  </si>
  <si>
    <t>ART</t>
  </si>
  <si>
    <t>DSE-H768</t>
  </si>
  <si>
    <t>1-3-4-5</t>
  </si>
  <si>
    <t>Emmarchement</t>
  </si>
  <si>
    <t>CH6</t>
  </si>
  <si>
    <t xml:space="preserve">1-3-4-5 1 </t>
  </si>
  <si>
    <t>Accès principal</t>
  </si>
  <si>
    <t>ml</t>
  </si>
  <si>
    <t>ART</t>
  </si>
  <si>
    <t>CBE-A732</t>
  </si>
  <si>
    <t>1-3-4-6</t>
  </si>
  <si>
    <t>Dallage en béton armé entrée</t>
  </si>
  <si>
    <t>CH6</t>
  </si>
  <si>
    <t xml:space="preserve">1-3-4-6 1 </t>
  </si>
  <si>
    <t>Béton C25/30</t>
  </si>
  <si>
    <t>m3</t>
  </si>
  <si>
    <t>ART</t>
  </si>
  <si>
    <t>DSE-G474</t>
  </si>
  <si>
    <t xml:space="preserve">1-3-4-6 2 </t>
  </si>
  <si>
    <t xml:space="preserve">Aciers HA </t>
  </si>
  <si>
    <t>kg</t>
  </si>
  <si>
    <t>ART</t>
  </si>
  <si>
    <t>CBE-A729</t>
  </si>
  <si>
    <t xml:space="preserve">1-3-4-6 3 </t>
  </si>
  <si>
    <t>Aciers TS</t>
  </si>
  <si>
    <t>kg</t>
  </si>
  <si>
    <t>ART</t>
  </si>
  <si>
    <t>CBE-A730</t>
  </si>
  <si>
    <t xml:space="preserve">1-3-4-6 4 </t>
  </si>
  <si>
    <t>Plus value pour finition désactivée</t>
  </si>
  <si>
    <t>m²</t>
  </si>
  <si>
    <t>ART</t>
  </si>
  <si>
    <t>DSE-F826</t>
  </si>
  <si>
    <t>1-3-4-7</t>
  </si>
  <si>
    <t>Imperméabilisation des murs enterrés</t>
  </si>
  <si>
    <t>CH6</t>
  </si>
  <si>
    <t xml:space="preserve">1-3-4-7 1 </t>
  </si>
  <si>
    <t>Enduit bitumineux</t>
  </si>
  <si>
    <t>m²</t>
  </si>
  <si>
    <t>ART</t>
  </si>
  <si>
    <t>002-T053</t>
  </si>
  <si>
    <t xml:space="preserve">1-3-4-7 2 </t>
  </si>
  <si>
    <t>Delta MS</t>
  </si>
  <si>
    <t>m²</t>
  </si>
  <si>
    <t>ART</t>
  </si>
  <si>
    <t>DSE-B063</t>
  </si>
  <si>
    <t>1-3-5</t>
  </si>
  <si>
    <t>Emmarchement</t>
  </si>
  <si>
    <t>CH5</t>
  </si>
  <si>
    <t xml:space="preserve">1-3-5 1 </t>
  </si>
  <si>
    <t>Accès IS salle de convivialité</t>
  </si>
  <si>
    <t>ml</t>
  </si>
  <si>
    <t>ART</t>
  </si>
  <si>
    <t>CBE-A726</t>
  </si>
  <si>
    <t xml:space="preserve">1-3-5 2 </t>
  </si>
  <si>
    <t>Accès IS zone calme</t>
  </si>
  <si>
    <t>ml</t>
  </si>
  <si>
    <t>ART</t>
  </si>
  <si>
    <t>DSE-F863</t>
  </si>
  <si>
    <t>1-3-6</t>
  </si>
  <si>
    <t>Divers</t>
  </si>
  <si>
    <t>CH5</t>
  </si>
  <si>
    <t xml:space="preserve">1-3-6 1 </t>
  </si>
  <si>
    <t>Recharge BA formant rampe</t>
  </si>
  <si>
    <t>F</t>
  </si>
  <si>
    <t>ART</t>
  </si>
  <si>
    <t>DSE-H592</t>
  </si>
  <si>
    <t>1-3-6-1</t>
  </si>
  <si>
    <t>Réseaux sous dallage</t>
  </si>
  <si>
    <t>CH6</t>
  </si>
  <si>
    <t>05-04</t>
  </si>
  <si>
    <t xml:space="preserve">1-3-6-1 1 </t>
  </si>
  <si>
    <t>Encastrement de réseaux sous dallage existant</t>
  </si>
  <si>
    <t>ml</t>
  </si>
  <si>
    <t>ART</t>
  </si>
  <si>
    <t>002-D886</t>
  </si>
  <si>
    <t xml:space="preserve">1-3-6-1 2 </t>
  </si>
  <si>
    <t>Sujétion pour traversée de mur en infrastructure</t>
  </si>
  <si>
    <t>F</t>
  </si>
  <si>
    <t>ART</t>
  </si>
  <si>
    <t>DSE-Z089</t>
  </si>
  <si>
    <t xml:space="preserve">1-3-6-1 3 </t>
  </si>
  <si>
    <t>Regard de visite - Dim 50 x 50 cm</t>
  </si>
  <si>
    <t>U</t>
  </si>
  <si>
    <t>ART</t>
  </si>
  <si>
    <t>DSE-I288</t>
  </si>
  <si>
    <t xml:space="preserve">1-3-6-1 4 </t>
  </si>
  <si>
    <t>Tampon à carreler étanche pour regard dim 50 x 50 cm</t>
  </si>
  <si>
    <t>U</t>
  </si>
  <si>
    <t>ART</t>
  </si>
  <si>
    <t>DSE-I289</t>
  </si>
  <si>
    <t>1-3-6-2</t>
  </si>
  <si>
    <t>Réservations / scellements / rebouchages</t>
  </si>
  <si>
    <t>CH6</t>
  </si>
  <si>
    <t xml:space="preserve">1-3-6-2 1 </t>
  </si>
  <si>
    <t>Réservations / scellements / rebouchages</t>
  </si>
  <si>
    <t>F</t>
  </si>
  <si>
    <t>ART</t>
  </si>
  <si>
    <t>DSE-G407</t>
  </si>
  <si>
    <t>1-3-6-3</t>
  </si>
  <si>
    <t>Calfeutrements</t>
  </si>
  <si>
    <t>CH6</t>
  </si>
  <si>
    <t xml:space="preserve">1-3-6-3 1 </t>
  </si>
  <si>
    <t>Rebouchage réservation de plancher</t>
  </si>
  <si>
    <t>F</t>
  </si>
  <si>
    <t>ART</t>
  </si>
  <si>
    <t>002-D570</t>
  </si>
  <si>
    <t>1-3-6-4</t>
  </si>
  <si>
    <t>Carottages ou sciages dans l’existant</t>
  </si>
  <si>
    <t>CH6</t>
  </si>
  <si>
    <t>11-03</t>
  </si>
  <si>
    <t xml:space="preserve">1-3-6-4 1 </t>
  </si>
  <si>
    <t>Pour réseaux Ø 200 mm</t>
  </si>
  <si>
    <t>U</t>
  </si>
  <si>
    <t>ART</t>
  </si>
  <si>
    <t>LMA-A489</t>
  </si>
  <si>
    <t xml:space="preserve">1-3-6 2 </t>
  </si>
  <si>
    <t>Seuils sous portes</t>
  </si>
  <si>
    <t>ml</t>
  </si>
  <si>
    <t>ART</t>
  </si>
  <si>
    <t>DSE-B435</t>
  </si>
  <si>
    <t xml:space="preserve">1-3-6 3 </t>
  </si>
  <si>
    <t>Sablage des poteaux et poutres BA apparents</t>
  </si>
  <si>
    <t>m²</t>
  </si>
  <si>
    <t>ART</t>
  </si>
  <si>
    <t>DSE-H403</t>
  </si>
  <si>
    <t xml:space="preserve">1-3-6 4 </t>
  </si>
  <si>
    <t>Traitement d'une fissures sur poutre BA</t>
  </si>
  <si>
    <t>F</t>
  </si>
  <si>
    <t>ART</t>
  </si>
  <si>
    <t>DSE-H420</t>
  </si>
  <si>
    <t>Total Gros œuvre</t>
  </si>
  <si>
    <t>STOT</t>
  </si>
  <si>
    <t>1-4</t>
  </si>
  <si>
    <t>VRD</t>
  </si>
  <si>
    <t>CH4</t>
  </si>
  <si>
    <t>1-4-1</t>
  </si>
  <si>
    <t>Évacuation des eaux usées</t>
  </si>
  <si>
    <t>CH5</t>
  </si>
  <si>
    <t>11</t>
  </si>
  <si>
    <t xml:space="preserve">1-4-1 1 </t>
  </si>
  <si>
    <t>Tranchées individuelles en pleine terre</t>
  </si>
  <si>
    <t>ml</t>
  </si>
  <si>
    <t>ART</t>
  </si>
  <si>
    <t>DSE-F924</t>
  </si>
  <si>
    <t xml:space="preserve">1-4-1 2 </t>
  </si>
  <si>
    <t>Tranchées sur chaussée goudronnée</t>
  </si>
  <si>
    <t>ml</t>
  </si>
  <si>
    <t>ART</t>
  </si>
  <si>
    <t>DSE-G666</t>
  </si>
  <si>
    <t xml:space="preserve">1-4-1 3 </t>
  </si>
  <si>
    <t>Canalisation PVC classe CR8 Ø 140 mm</t>
  </si>
  <si>
    <t>ml</t>
  </si>
  <si>
    <t>ART</t>
  </si>
  <si>
    <t>18-11-04</t>
  </si>
  <si>
    <t xml:space="preserve">1-4-1 4 </t>
  </si>
  <si>
    <t>Regard Dim 60 x 60 cm avec tampon fonte classe C250</t>
  </si>
  <si>
    <t>U</t>
  </si>
  <si>
    <t>ART</t>
  </si>
  <si>
    <t>DSE-C025</t>
  </si>
  <si>
    <t xml:space="preserve">1-4-1 5 </t>
  </si>
  <si>
    <t>Regard circulaire Ø 800 mm avec tampon fonte articulé D400</t>
  </si>
  <si>
    <t>U</t>
  </si>
  <si>
    <t>ART</t>
  </si>
  <si>
    <t>DSE-C501</t>
  </si>
  <si>
    <t xml:space="preserve">1-4-1 6 </t>
  </si>
  <si>
    <t>Raccordement sur canalisation existante PVC Ø 250 mm</t>
  </si>
  <si>
    <t>Ens</t>
  </si>
  <si>
    <t>ART</t>
  </si>
  <si>
    <t>DSE-Q537</t>
  </si>
  <si>
    <t>1-4-2</t>
  </si>
  <si>
    <t>Reprise cheminement</t>
  </si>
  <si>
    <t>CH5</t>
  </si>
  <si>
    <t xml:space="preserve">1-4-2 1 </t>
  </si>
  <si>
    <t>Démolition de bordures béton de tout type</t>
  </si>
  <si>
    <t>ml</t>
  </si>
  <si>
    <t>ART</t>
  </si>
  <si>
    <t>DSE-H787</t>
  </si>
  <si>
    <t xml:space="preserve">1-4-2 2 </t>
  </si>
  <si>
    <t>Sciage enrobé existant</t>
  </si>
  <si>
    <t>ml</t>
  </si>
  <si>
    <t>ART</t>
  </si>
  <si>
    <t>002-B167</t>
  </si>
  <si>
    <t xml:space="preserve">1-4-2 3 </t>
  </si>
  <si>
    <t>Décapage enrobé</t>
  </si>
  <si>
    <t>m²</t>
  </si>
  <si>
    <t>ART</t>
  </si>
  <si>
    <t>DSE-Z146</t>
  </si>
  <si>
    <t xml:space="preserve">1-4-2 4 </t>
  </si>
  <si>
    <t>Fourniture et pose de bordures type P1 - Pose droite</t>
  </si>
  <si>
    <t>ml</t>
  </si>
  <si>
    <t>ART</t>
  </si>
  <si>
    <t>DSE-V683</t>
  </si>
  <si>
    <t xml:space="preserve">1-4-2 5 </t>
  </si>
  <si>
    <t>Reprise des plateformes existantes</t>
  </si>
  <si>
    <t>m²</t>
  </si>
  <si>
    <t>ART</t>
  </si>
  <si>
    <t>DSE-H084</t>
  </si>
  <si>
    <t xml:space="preserve">1-4-2 6 </t>
  </si>
  <si>
    <t>Fourniture et mise en œuvre d'enrobés denses à chaud - 160 kg/m²</t>
  </si>
  <si>
    <t>T</t>
  </si>
  <si>
    <t>ART</t>
  </si>
  <si>
    <t>DSE-H610</t>
  </si>
  <si>
    <t xml:space="preserve">1-4-2 7 </t>
  </si>
  <si>
    <t>Plus value enrobé rouge</t>
  </si>
  <si>
    <t>m²</t>
  </si>
  <si>
    <t>ART</t>
  </si>
  <si>
    <t>DSE-H611</t>
  </si>
  <si>
    <t>1-4-3</t>
  </si>
  <si>
    <t>Création d'une zone en stabilisé</t>
  </si>
  <si>
    <t>CH5</t>
  </si>
  <si>
    <t xml:space="preserve">1-4-3 1 </t>
  </si>
  <si>
    <t>Décapage dans revêtements de toutes natures</t>
  </si>
  <si>
    <t>m²</t>
  </si>
  <si>
    <t>ART</t>
  </si>
  <si>
    <t>DSE-H416</t>
  </si>
  <si>
    <t xml:space="preserve">1-4-3 2 </t>
  </si>
  <si>
    <t>Terrassements complémentaires</t>
  </si>
  <si>
    <t>F</t>
  </si>
  <si>
    <t>ART</t>
  </si>
  <si>
    <t>DSE-H586</t>
  </si>
  <si>
    <t xml:space="preserve">1-4-3 3 </t>
  </si>
  <si>
    <t>Fourniture et pose de bordures type P1 - Pose droite</t>
  </si>
  <si>
    <t>ml</t>
  </si>
  <si>
    <t>ART</t>
  </si>
  <si>
    <t>DSE-H788</t>
  </si>
  <si>
    <t xml:space="preserve">1-4-3 4 </t>
  </si>
  <si>
    <t>Revêtement stabilisé</t>
  </si>
  <si>
    <t>m²</t>
  </si>
  <si>
    <t>ART</t>
  </si>
  <si>
    <t>DSE-H584</t>
  </si>
  <si>
    <t>1-4-4</t>
  </si>
  <si>
    <t>Espace vert</t>
  </si>
  <si>
    <t>CH5</t>
  </si>
  <si>
    <t xml:space="preserve">1-4-4 1 </t>
  </si>
  <si>
    <t>Apport et régalage de terre végétale</t>
  </si>
  <si>
    <t>m3</t>
  </si>
  <si>
    <t>ART</t>
  </si>
  <si>
    <t>002-G236</t>
  </si>
  <si>
    <t xml:space="preserve">1-4-4 2 </t>
  </si>
  <si>
    <t>Gravillons roulés en pied de façade</t>
  </si>
  <si>
    <t>ml</t>
  </si>
  <si>
    <t>ART</t>
  </si>
  <si>
    <t>DSE-B190</t>
  </si>
  <si>
    <t xml:space="preserve">1-4-4 3 </t>
  </si>
  <si>
    <t>Engazonnement des nouveaux espaces verts</t>
  </si>
  <si>
    <t>m²</t>
  </si>
  <si>
    <t>ART</t>
  </si>
  <si>
    <t>DSE-H259</t>
  </si>
  <si>
    <t xml:space="preserve">1-4-4 4 </t>
  </si>
  <si>
    <t>Remise en état des espaces engazonnés</t>
  </si>
  <si>
    <t>m²</t>
  </si>
  <si>
    <t>ART</t>
  </si>
  <si>
    <t>DSE-Z130</t>
  </si>
  <si>
    <t>1-4-5</t>
  </si>
  <si>
    <t>Peinture routière</t>
  </si>
  <si>
    <t>CH5</t>
  </si>
  <si>
    <t xml:space="preserve">1-4-5 1 </t>
  </si>
  <si>
    <t>Retrait des marquages existants</t>
  </si>
  <si>
    <t>F</t>
  </si>
  <si>
    <t>ART</t>
  </si>
  <si>
    <t>DSE-N525</t>
  </si>
  <si>
    <t xml:space="preserve">1-4-5 2 </t>
  </si>
  <si>
    <t>Bandes continues</t>
  </si>
  <si>
    <t>ml</t>
  </si>
  <si>
    <t>ART</t>
  </si>
  <si>
    <t>DSE-N570</t>
  </si>
  <si>
    <t xml:space="preserve">1-4-5 3 </t>
  </si>
  <si>
    <t>Bandes pointillées</t>
  </si>
  <si>
    <t>ml</t>
  </si>
  <si>
    <t>ART</t>
  </si>
  <si>
    <t>DSE-N571</t>
  </si>
  <si>
    <t xml:space="preserve">1-4-5 4 </t>
  </si>
  <si>
    <t>Logo PMR - Grand format</t>
  </si>
  <si>
    <t>U</t>
  </si>
  <si>
    <t>ART</t>
  </si>
  <si>
    <t>DSE-V692</t>
  </si>
  <si>
    <t xml:space="preserve">1-4-5 5 </t>
  </si>
  <si>
    <t>Logo PMR - Petit format</t>
  </si>
  <si>
    <t>U</t>
  </si>
  <si>
    <t>ART</t>
  </si>
  <si>
    <t>DSE-N573</t>
  </si>
  <si>
    <t xml:space="preserve">1-4-5 6 </t>
  </si>
  <si>
    <t>Logo borne de recharge</t>
  </si>
  <si>
    <t>U</t>
  </si>
  <si>
    <t>ART</t>
  </si>
  <si>
    <t>CBE-A737</t>
  </si>
  <si>
    <t xml:space="preserve">1-4-5 7 </t>
  </si>
  <si>
    <t>INTERDIT SAUF LIVRAISON</t>
  </si>
  <si>
    <t>U</t>
  </si>
  <si>
    <t>ART</t>
  </si>
  <si>
    <t>DSE-V714</t>
  </si>
  <si>
    <t xml:space="preserve">1-4-5 8 </t>
  </si>
  <si>
    <t>RESERVE SERV TECH</t>
  </si>
  <si>
    <t>U</t>
  </si>
  <si>
    <t>ART</t>
  </si>
  <si>
    <t>DSE-H789</t>
  </si>
  <si>
    <t>1-4-6</t>
  </si>
  <si>
    <t>Signalétique</t>
  </si>
  <si>
    <t>CH5</t>
  </si>
  <si>
    <t xml:space="preserve">1-4-6 1 </t>
  </si>
  <si>
    <t>Bandes d'éveil à la vigilance inox</t>
  </si>
  <si>
    <t>ml</t>
  </si>
  <si>
    <t>ART</t>
  </si>
  <si>
    <t>DSE-F908</t>
  </si>
  <si>
    <t xml:space="preserve">1-4-6 2 </t>
  </si>
  <si>
    <t>Contremarches contrastées pour PMR</t>
  </si>
  <si>
    <t>ml</t>
  </si>
  <si>
    <t>ART</t>
  </si>
  <si>
    <t>DSE-F907</t>
  </si>
  <si>
    <t xml:space="preserve">1-4-6 3 </t>
  </si>
  <si>
    <t>Bande de guidage extérieure</t>
  </si>
  <si>
    <t>ml</t>
  </si>
  <si>
    <t>ART</t>
  </si>
  <si>
    <t>DSE-F928</t>
  </si>
  <si>
    <t xml:space="preserve">1-4-6 4 </t>
  </si>
  <si>
    <t>Poteau routier place PMR</t>
  </si>
  <si>
    <t>U</t>
  </si>
  <si>
    <t>ART</t>
  </si>
  <si>
    <t>DSE-N575</t>
  </si>
  <si>
    <t>Total VRD</t>
  </si>
  <si>
    <t>STOT</t>
  </si>
  <si>
    <t>1-5</t>
  </si>
  <si>
    <t>Documents à fournir à la réception</t>
  </si>
  <si>
    <t>CH4</t>
  </si>
  <si>
    <t xml:space="preserve">1-5 1 </t>
  </si>
  <si>
    <t>DOE</t>
  </si>
  <si>
    <t>F</t>
  </si>
  <si>
    <t>ART</t>
  </si>
  <si>
    <t>DSE-D388</t>
  </si>
  <si>
    <t>Total Documents à fournir à la réception</t>
  </si>
  <si>
    <t>STOT</t>
  </si>
  <si>
    <t>Total DESCRIPTION DES TRAVAUX</t>
  </si>
  <si>
    <t>STOT</t>
  </si>
  <si>
    <t>Montant HT du Lot N°02 DEMOLITION -  GROS-OEUVRE - VRD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</si>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</sst>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#\ ##0;\-#,##0;"/>
    <numFmt numFmtId="166" formatCode="#,##0.0;\-#,##0.0;"/>
    <numFmt numFmtId="167" formatCode="#,##0.000;\-#,##0.000;"/>
  </numFmts>
  <fonts count="11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sz val="10"/>
      <color rgb="FFFF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8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</cellStyleXfs>
  <cellXfs count="47">
    <xf numFmtId="0" fontId="0" fillId="0" borderId="0" xfId="0"/>
    <xf numFmtId="0" fontId="0" fillId="0" borderId="20" xfId="0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3" fillId="0" borderId="15" xfId="10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4" fillId="0" borderId="14" xfId="14" applyBorder="1">
      <alignment horizontal="left" vertical="top" wrapText="1"/>
    </xf>
    <xf numFmtId="0" fontId="1" fillId="0" borderId="8" xfId="1" applyBorder="1">
      <alignment horizontal="left" vertical="top" wrapText="1"/>
    </xf>
    <xf numFmtId="0" fontId="1" fillId="0" borderId="10" xfId="26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right" vertical="top" wrapText="1"/>
      <protection locked="0"/>
    </xf>
    <xf numFmtId="164" fontId="0" fillId="0" borderId="6" xfId="0" applyNumberFormat="1" applyBorder="1" applyAlignment="1" applyProtection="1">
      <alignment horizontal="right" vertical="top" wrapText="1"/>
      <protection locked="0"/>
    </xf>
    <xf numFmtId="164" fontId="0" fillId="0" borderId="12" xfId="0" applyNumberFormat="1" applyBorder="1" applyAlignment="1" applyProtection="1">
      <alignment horizontal="right" vertical="top" wrapText="1"/>
      <protection locked="0"/>
    </xf>
    <xf numFmtId="166" fontId="0" fillId="0" borderId="6" xfId="0" applyNumberFormat="1" applyBorder="1" applyAlignment="1" applyProtection="1">
      <alignment horizontal="right" vertical="top" wrapText="1"/>
      <protection locked="0"/>
    </xf>
    <xf numFmtId="0" fontId="9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0" borderId="8" xfId="17" applyFont="1" applyBorder="1">
      <alignment horizontal="left" vertical="top" wrapText="1"/>
    </xf>
    <xf numFmtId="0" fontId="2" fillId="0" borderId="10" xfId="17" applyBorder="1">
      <alignment horizontal="left" vertical="top" wrapText="1"/>
    </xf>
    <xf numFmtId="164" fontId="0" fillId="0" borderId="12" xfId="0" applyNumberFormat="1" applyBorder="1" applyAlignment="1">
      <alignment horizontal="right" vertical="top" wrapText="1"/>
    </xf>
    <xf numFmtId="0" fontId="1" fillId="2" borderId="8" xfId="1" applyFill="1" applyBorder="1">
      <alignment horizontal="left" vertical="top" wrapText="1"/>
    </xf>
    <xf numFmtId="0" fontId="4" fillId="0" borderId="10" xfId="14" applyBorder="1">
      <alignment horizontal="left" vertical="top" wrapText="1"/>
    </xf>
    <xf numFmtId="167" fontId="0" fillId="0" borderId="6" xfId="0" applyNumberFormat="1" applyBorder="1" applyAlignment="1" applyProtection="1">
      <alignment horizontal="right" vertical="top" wrapText="1"/>
      <protection locked="0"/>
    </xf>
    <xf numFmtId="0" fontId="5" fillId="0" borderId="10" xfId="18" applyBorder="1">
      <alignment horizontal="left" vertical="top" wrapText="1"/>
    </xf>
    <xf numFmtId="0" fontId="5" fillId="0" borderId="10" xfId="22" applyBorder="1">
      <alignment horizontal="left" vertical="top" wrapText="1"/>
    </xf>
    <xf numFmtId="0" fontId="1" fillId="0" borderId="8" xfId="13" applyFont="1" applyBorder="1">
      <alignment horizontal="left" vertical="top" wrapText="1"/>
    </xf>
    <xf numFmtId="0" fontId="2" fillId="0" borderId="10" xfId="13" applyBorder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horizontal="right" vertical="top" wrapText="1"/>
    </xf>
    <xf numFmtId="165" fontId="10" fillId="2" borderId="0" xfId="0" applyNumberFormat="1" applyFont="1" applyFill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1224000</xdr:colOff>
      <xdr:row>0</xdr:row>
      <xdr:rowOff>76304</xdr:rowOff>
    </xdr:from>
    <xdr:to>
      <xdr:col>5</xdr:col>
      <xdr:colOff>684000</xdr:colOff>
      <xdr:row>0</xdr:row>
      <xdr:rowOff>1162050</xdr:rowOff>
    </xdr:to>
    <xdr:sp macro="" textlink="">
      <xdr:nvSpPr>
        <xdr:cNvPr id="3" name="Forme1"/>
        <xdr:cNvSpPr/>
      </xdr:nvSpPr>
      <xdr:spPr>
        <a:xfrm>
          <a:off x="1871700" y="76304"/>
          <a:ext cx="4317750" cy="10857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043" tIns="61043" rIns="61043" bIns="61043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Futura-Book"/>
            </a:rPr>
            <a:t>24020    </a:t>
          </a:r>
          <a:r>
            <a:rPr lang="fr-FR" sz="1100" b="0" i="0">
              <a:solidFill>
                <a:srgbClr val="000000"/>
              </a:solidFill>
              <a:latin typeface="Futura-Book"/>
            </a:rPr>
            <a:t>Restructuration des locaux du service DEM de l'UGA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Décomposition du Prix Global et Forfaitaire (D.P.G.F.)    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Lot N°02 DEMOLITION -  GROS-OEUVRE - VRD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-Book"/>
            </a:rPr>
            <a:t>Version 1 du 09 Janvier 2026</a:t>
          </a:r>
        </a:p>
      </xdr:txBody>
    </xdr:sp>
    <xdr:clientData/>
  </xdr:twoCellAnchor>
  <xdr:twoCellAnchor editAs="absolute">
    <xdr:from>
      <xdr:col>0</xdr:col>
      <xdr:colOff>252000</xdr:colOff>
      <xdr:row>0</xdr:row>
      <xdr:rowOff>122087</xdr:rowOff>
    </xdr:from>
    <xdr:to>
      <xdr:col>1</xdr:col>
      <xdr:colOff>540000</xdr:colOff>
      <xdr:row>0</xdr:row>
      <xdr:rowOff>793565</xdr:rowOff>
    </xdr:to>
    <xdr:pic>
      <xdr:nvPicPr>
        <xdr:cNvPr id="4" name="Forme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35" y="122087"/>
          <a:ext cx="26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151"/>
  <sheetViews>
    <sheetView showGridLines="0" tabSelected="1" zoomScaleNormal="100" workbookViewId="0">
      <pane xSplit="2" ySplit="2" topLeftCell="C125" activePane="bottomRight" state="frozen"/>
      <selection pane="topRight" activeCell="C1" sqref="C1"/>
      <selection pane="bottomLeft" activeCell="A3" sqref="A3"/>
      <selection pane="bottomRight" activeCell="L146" sqref="L146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108.75" customHeight="1" x14ac:dyDescent="0.25">
      <c r="A1" s="44"/>
      <c r="B1" s="45"/>
      <c r="C1" s="45"/>
      <c r="D1" s="45"/>
      <c r="E1" s="45"/>
      <c r="F1" s="46"/>
    </row>
    <row r="2" spans="1:702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702" x14ac:dyDescent="0.25">
      <c r="A3" s="5"/>
      <c r="B3" s="6"/>
      <c r="C3" s="7"/>
      <c r="D3" s="7"/>
      <c r="E3" s="7"/>
      <c r="F3" s="8"/>
    </row>
    <row r="4" spans="1:702" x14ac:dyDescent="0.25">
      <c r="A4" s="9" t="s">
        <v>5</v>
      </c>
      <c r="B4" s="10" t="s">
        <v>6</v>
      </c>
      <c r="C4" s="11"/>
      <c r="D4" s="11"/>
      <c r="E4" s="11"/>
      <c r="F4" s="12"/>
      <c r="ZY4" t="s">
        <v>7</v>
      </c>
      <c r="ZZ4" s="13"/>
    </row>
    <row r="5" spans="1:702" x14ac:dyDescent="0.25">
      <c r="A5" s="14" t="s">
        <v>8</v>
      </c>
      <c r="B5" s="15" t="s">
        <v>9</v>
      </c>
      <c r="C5" s="11"/>
      <c r="D5" s="11"/>
      <c r="E5" s="11"/>
      <c r="F5" s="12"/>
      <c r="ZY5" t="s">
        <v>10</v>
      </c>
      <c r="ZZ5" s="13"/>
    </row>
    <row r="6" spans="1:702" x14ac:dyDescent="0.25">
      <c r="A6" s="16" t="s">
        <v>11</v>
      </c>
      <c r="B6" s="17" t="s">
        <v>12</v>
      </c>
      <c r="C6" s="18" t="s">
        <v>13</v>
      </c>
      <c r="D6" s="19">
        <v>1</v>
      </c>
      <c r="E6" s="20"/>
      <c r="F6" s="21">
        <f t="shared" ref="F6:F12" si="0">ROUND(D6*E6,2)</f>
        <v>0</v>
      </c>
      <c r="ZY6" t="s">
        <v>14</v>
      </c>
      <c r="ZZ6" s="13" t="s">
        <v>15</v>
      </c>
    </row>
    <row r="7" spans="1:702" x14ac:dyDescent="0.25">
      <c r="A7" s="16" t="s">
        <v>16</v>
      </c>
      <c r="B7" s="17" t="s">
        <v>17</v>
      </c>
      <c r="C7" s="18" t="s">
        <v>18</v>
      </c>
      <c r="D7" s="19">
        <v>1</v>
      </c>
      <c r="E7" s="20"/>
      <c r="F7" s="21">
        <f t="shared" si="0"/>
        <v>0</v>
      </c>
      <c r="ZY7" t="s">
        <v>19</v>
      </c>
      <c r="ZZ7" s="13" t="s">
        <v>20</v>
      </c>
    </row>
    <row r="8" spans="1:702" x14ac:dyDescent="0.25">
      <c r="A8" s="16" t="s">
        <v>21</v>
      </c>
      <c r="B8" s="17" t="s">
        <v>22</v>
      </c>
      <c r="C8" s="18" t="s">
        <v>23</v>
      </c>
      <c r="D8" s="19">
        <v>1</v>
      </c>
      <c r="E8" s="20"/>
      <c r="F8" s="21">
        <f t="shared" si="0"/>
        <v>0</v>
      </c>
      <c r="ZY8" t="s">
        <v>24</v>
      </c>
      <c r="ZZ8" s="13" t="s">
        <v>25</v>
      </c>
    </row>
    <row r="9" spans="1:702" x14ac:dyDescent="0.25">
      <c r="A9" s="16" t="s">
        <v>26</v>
      </c>
      <c r="B9" s="17" t="s">
        <v>27</v>
      </c>
      <c r="C9" s="18" t="s">
        <v>28</v>
      </c>
      <c r="D9" s="19">
        <v>1</v>
      </c>
      <c r="E9" s="20"/>
      <c r="F9" s="21">
        <f t="shared" si="0"/>
        <v>0</v>
      </c>
      <c r="ZY9" t="s">
        <v>29</v>
      </c>
      <c r="ZZ9" s="13" t="s">
        <v>30</v>
      </c>
    </row>
    <row r="10" spans="1:702" x14ac:dyDescent="0.25">
      <c r="A10" s="16" t="s">
        <v>31</v>
      </c>
      <c r="B10" s="17" t="s">
        <v>32</v>
      </c>
      <c r="C10" s="18" t="s">
        <v>33</v>
      </c>
      <c r="D10" s="22">
        <v>160</v>
      </c>
      <c r="E10" s="20"/>
      <c r="F10" s="21">
        <f t="shared" si="0"/>
        <v>0</v>
      </c>
      <c r="ZY10" t="s">
        <v>34</v>
      </c>
      <c r="ZZ10" s="13" t="s">
        <v>35</v>
      </c>
    </row>
    <row r="11" spans="1:702" x14ac:dyDescent="0.25">
      <c r="A11" s="16" t="s">
        <v>36</v>
      </c>
      <c r="B11" s="17" t="s">
        <v>37</v>
      </c>
      <c r="C11" s="18" t="s">
        <v>38</v>
      </c>
      <c r="D11" s="19">
        <v>1</v>
      </c>
      <c r="E11" s="20"/>
      <c r="F11" s="21">
        <f t="shared" si="0"/>
        <v>0</v>
      </c>
      <c r="ZY11" t="s">
        <v>39</v>
      </c>
      <c r="ZZ11" s="13" t="s">
        <v>40</v>
      </c>
    </row>
    <row r="12" spans="1:702" x14ac:dyDescent="0.25">
      <c r="A12" s="16" t="s">
        <v>41</v>
      </c>
      <c r="B12" s="17" t="s">
        <v>42</v>
      </c>
      <c r="C12" s="18" t="s">
        <v>43</v>
      </c>
      <c r="D12" s="19">
        <v>1</v>
      </c>
      <c r="E12" s="20"/>
      <c r="F12" s="21">
        <f t="shared" si="0"/>
        <v>0</v>
      </c>
      <c r="ZY12" t="s">
        <v>44</v>
      </c>
      <c r="ZZ12" s="13" t="s">
        <v>45</v>
      </c>
    </row>
    <row r="13" spans="1:702" x14ac:dyDescent="0.25">
      <c r="A13" s="23"/>
      <c r="B13" s="24"/>
      <c r="C13" s="11"/>
      <c r="D13" s="11"/>
      <c r="E13" s="11"/>
      <c r="F13" s="12"/>
    </row>
    <row r="14" spans="1:702" x14ac:dyDescent="0.25">
      <c r="A14" s="25"/>
      <c r="B14" s="26" t="s">
        <v>46</v>
      </c>
      <c r="C14" s="11"/>
      <c r="D14" s="11"/>
      <c r="E14" s="11"/>
      <c r="F14" s="27">
        <f>SUBTOTAL(109,F6:F13)</f>
        <v>0</v>
      </c>
      <c r="ZY14" t="s">
        <v>47</v>
      </c>
    </row>
    <row r="15" spans="1:702" x14ac:dyDescent="0.25">
      <c r="A15" s="23"/>
      <c r="B15" s="24"/>
      <c r="C15" s="11"/>
      <c r="D15" s="11"/>
      <c r="E15" s="11"/>
      <c r="F15" s="12"/>
    </row>
    <row r="16" spans="1:702" x14ac:dyDescent="0.25">
      <c r="A16" s="28" t="s">
        <v>48</v>
      </c>
      <c r="B16" s="29" t="s">
        <v>49</v>
      </c>
      <c r="C16" s="11"/>
      <c r="D16" s="11"/>
      <c r="E16" s="11"/>
      <c r="F16" s="12"/>
      <c r="ZY16" t="s">
        <v>50</v>
      </c>
      <c r="ZZ16" s="13"/>
    </row>
    <row r="17" spans="1:702" x14ac:dyDescent="0.25">
      <c r="A17" s="16" t="s">
        <v>51</v>
      </c>
      <c r="B17" s="17" t="s">
        <v>52</v>
      </c>
      <c r="C17" s="18" t="s">
        <v>53</v>
      </c>
      <c r="D17" s="19">
        <v>1</v>
      </c>
      <c r="E17" s="20"/>
      <c r="F17" s="21">
        <f t="shared" ref="F17:F28" si="1">ROUND(D17*E17,2)</f>
        <v>0</v>
      </c>
      <c r="ZY17" t="s">
        <v>54</v>
      </c>
      <c r="ZZ17" s="13" t="s">
        <v>55</v>
      </c>
    </row>
    <row r="18" spans="1:702" x14ac:dyDescent="0.25">
      <c r="A18" s="16" t="s">
        <v>56</v>
      </c>
      <c r="B18" s="17" t="s">
        <v>57</v>
      </c>
      <c r="C18" s="18" t="s">
        <v>58</v>
      </c>
      <c r="D18" s="19">
        <v>1</v>
      </c>
      <c r="E18" s="20"/>
      <c r="F18" s="21">
        <f t="shared" si="1"/>
        <v>0</v>
      </c>
      <c r="ZY18" t="s">
        <v>59</v>
      </c>
      <c r="ZZ18" s="13" t="s">
        <v>60</v>
      </c>
    </row>
    <row r="19" spans="1:702" x14ac:dyDescent="0.25">
      <c r="A19" s="16" t="s">
        <v>61</v>
      </c>
      <c r="B19" s="17" t="s">
        <v>62</v>
      </c>
      <c r="C19" s="18" t="s">
        <v>63</v>
      </c>
      <c r="D19" s="19">
        <v>1</v>
      </c>
      <c r="E19" s="20"/>
      <c r="F19" s="21">
        <f t="shared" si="1"/>
        <v>0</v>
      </c>
      <c r="ZY19" t="s">
        <v>64</v>
      </c>
      <c r="ZZ19" s="13" t="s">
        <v>65</v>
      </c>
    </row>
    <row r="20" spans="1:702" x14ac:dyDescent="0.25">
      <c r="A20" s="16" t="s">
        <v>66</v>
      </c>
      <c r="B20" s="17" t="s">
        <v>67</v>
      </c>
      <c r="C20" s="18" t="s">
        <v>68</v>
      </c>
      <c r="D20" s="19">
        <v>1</v>
      </c>
      <c r="E20" s="20"/>
      <c r="F20" s="21">
        <f t="shared" si="1"/>
        <v>0</v>
      </c>
      <c r="ZY20" t="s">
        <v>69</v>
      </c>
      <c r="ZZ20" s="13" t="s">
        <v>70</v>
      </c>
    </row>
    <row r="21" spans="1:702" x14ac:dyDescent="0.25">
      <c r="A21" s="16" t="s">
        <v>71</v>
      </c>
      <c r="B21" s="17" t="s">
        <v>72</v>
      </c>
      <c r="C21" s="18" t="s">
        <v>73</v>
      </c>
      <c r="D21" s="19">
        <v>1</v>
      </c>
      <c r="E21" s="20"/>
      <c r="F21" s="21">
        <f t="shared" si="1"/>
        <v>0</v>
      </c>
      <c r="ZY21" t="s">
        <v>74</v>
      </c>
      <c r="ZZ21" s="13" t="s">
        <v>75</v>
      </c>
    </row>
    <row r="22" spans="1:702" x14ac:dyDescent="0.25">
      <c r="A22" s="16" t="s">
        <v>76</v>
      </c>
      <c r="B22" s="17" t="s">
        <v>77</v>
      </c>
      <c r="C22" s="18" t="s">
        <v>78</v>
      </c>
      <c r="D22" s="20">
        <v>447.32</v>
      </c>
      <c r="E22" s="20"/>
      <c r="F22" s="21">
        <f t="shared" si="1"/>
        <v>0</v>
      </c>
      <c r="ZY22" t="s">
        <v>79</v>
      </c>
      <c r="ZZ22" s="13" t="s">
        <v>80</v>
      </c>
    </row>
    <row r="23" spans="1:702" x14ac:dyDescent="0.25">
      <c r="A23" s="16" t="s">
        <v>81</v>
      </c>
      <c r="B23" s="17" t="s">
        <v>82</v>
      </c>
      <c r="C23" s="18" t="s">
        <v>83</v>
      </c>
      <c r="D23" s="20">
        <v>494.43</v>
      </c>
      <c r="E23" s="20"/>
      <c r="F23" s="21">
        <f t="shared" si="1"/>
        <v>0</v>
      </c>
      <c r="ZY23" t="s">
        <v>84</v>
      </c>
      <c r="ZZ23" s="13" t="s">
        <v>85</v>
      </c>
    </row>
    <row r="24" spans="1:702" x14ac:dyDescent="0.25">
      <c r="A24" s="16" t="s">
        <v>86</v>
      </c>
      <c r="B24" s="17" t="s">
        <v>87</v>
      </c>
      <c r="C24" s="18" t="s">
        <v>88</v>
      </c>
      <c r="D24" s="20">
        <v>29.52</v>
      </c>
      <c r="E24" s="20"/>
      <c r="F24" s="21">
        <f t="shared" si="1"/>
        <v>0</v>
      </c>
      <c r="ZY24" t="s">
        <v>89</v>
      </c>
      <c r="ZZ24" s="13" t="s">
        <v>90</v>
      </c>
    </row>
    <row r="25" spans="1:702" x14ac:dyDescent="0.25">
      <c r="A25" s="16" t="s">
        <v>91</v>
      </c>
      <c r="B25" s="17" t="s">
        <v>92</v>
      </c>
      <c r="C25" s="18" t="s">
        <v>93</v>
      </c>
      <c r="D25" s="20">
        <v>1.5</v>
      </c>
      <c r="E25" s="20"/>
      <c r="F25" s="21">
        <f t="shared" si="1"/>
        <v>0</v>
      </c>
      <c r="ZY25" t="s">
        <v>94</v>
      </c>
      <c r="ZZ25" s="13" t="s">
        <v>95</v>
      </c>
    </row>
    <row r="26" spans="1:702" x14ac:dyDescent="0.25">
      <c r="A26" s="16" t="s">
        <v>96</v>
      </c>
      <c r="B26" s="17" t="s">
        <v>97</v>
      </c>
      <c r="C26" s="18" t="s">
        <v>98</v>
      </c>
      <c r="D26" s="30">
        <v>648.072</v>
      </c>
      <c r="E26" s="20"/>
      <c r="F26" s="21">
        <f t="shared" si="1"/>
        <v>0</v>
      </c>
      <c r="ZY26" t="s">
        <v>99</v>
      </c>
      <c r="ZZ26" s="13" t="s">
        <v>100</v>
      </c>
    </row>
    <row r="27" spans="1:702" x14ac:dyDescent="0.25">
      <c r="A27" s="16" t="s">
        <v>101</v>
      </c>
      <c r="B27" s="17" t="s">
        <v>102</v>
      </c>
      <c r="C27" s="18" t="s">
        <v>103</v>
      </c>
      <c r="D27" s="20">
        <v>186.8</v>
      </c>
      <c r="E27" s="20"/>
      <c r="F27" s="21">
        <f t="shared" si="1"/>
        <v>0</v>
      </c>
      <c r="ZY27" t="s">
        <v>104</v>
      </c>
      <c r="ZZ27" s="13" t="s">
        <v>105</v>
      </c>
    </row>
    <row r="28" spans="1:702" x14ac:dyDescent="0.25">
      <c r="A28" s="16" t="s">
        <v>106</v>
      </c>
      <c r="B28" s="17" t="s">
        <v>107</v>
      </c>
      <c r="C28" s="18" t="s">
        <v>108</v>
      </c>
      <c r="D28" s="20">
        <v>537.75</v>
      </c>
      <c r="E28" s="20"/>
      <c r="F28" s="21">
        <f t="shared" si="1"/>
        <v>0</v>
      </c>
      <c r="ZY28" t="s">
        <v>109</v>
      </c>
      <c r="ZZ28" s="13" t="s">
        <v>110</v>
      </c>
    </row>
    <row r="29" spans="1:702" x14ac:dyDescent="0.25">
      <c r="A29" s="23"/>
      <c r="B29" s="24"/>
      <c r="C29" s="11"/>
      <c r="D29" s="11"/>
      <c r="E29" s="11"/>
      <c r="F29" s="12"/>
    </row>
    <row r="30" spans="1:702" x14ac:dyDescent="0.25">
      <c r="A30" s="25"/>
      <c r="B30" s="26" t="s">
        <v>111</v>
      </c>
      <c r="C30" s="11"/>
      <c r="D30" s="11"/>
      <c r="E30" s="11"/>
      <c r="F30" s="27">
        <f>SUBTOTAL(109,F17:F29)</f>
        <v>0</v>
      </c>
      <c r="ZY30" t="s">
        <v>112</v>
      </c>
    </row>
    <row r="31" spans="1:702" x14ac:dyDescent="0.25">
      <c r="A31" s="23"/>
      <c r="B31" s="24"/>
      <c r="C31" s="11"/>
      <c r="D31" s="11"/>
      <c r="E31" s="11"/>
      <c r="F31" s="12"/>
    </row>
    <row r="32" spans="1:702" x14ac:dyDescent="0.25">
      <c r="A32" s="28" t="s">
        <v>113</v>
      </c>
      <c r="B32" s="29" t="s">
        <v>114</v>
      </c>
      <c r="C32" s="11"/>
      <c r="D32" s="11"/>
      <c r="E32" s="11"/>
      <c r="F32" s="12"/>
      <c r="ZY32" t="s">
        <v>115</v>
      </c>
      <c r="ZZ32" s="13"/>
    </row>
    <row r="33" spans="1:702" x14ac:dyDescent="0.25">
      <c r="A33" s="28" t="s">
        <v>116</v>
      </c>
      <c r="B33" s="31" t="s">
        <v>117</v>
      </c>
      <c r="C33" s="11"/>
      <c r="D33" s="11"/>
      <c r="E33" s="11"/>
      <c r="F33" s="12"/>
      <c r="ZY33" t="s">
        <v>118</v>
      </c>
      <c r="ZZ33" s="13"/>
    </row>
    <row r="34" spans="1:702" x14ac:dyDescent="0.25">
      <c r="A34" s="16" t="s">
        <v>119</v>
      </c>
      <c r="B34" s="17" t="s">
        <v>120</v>
      </c>
      <c r="C34" s="18" t="s">
        <v>121</v>
      </c>
      <c r="D34" s="19">
        <v>1</v>
      </c>
      <c r="E34" s="20"/>
      <c r="F34" s="21">
        <f>ROUND(D34*E34,2)</f>
        <v>0</v>
      </c>
      <c r="ZY34" t="s">
        <v>122</v>
      </c>
      <c r="ZZ34" s="13" t="s">
        <v>123</v>
      </c>
    </row>
    <row r="35" spans="1:702" x14ac:dyDescent="0.25">
      <c r="A35" s="28" t="s">
        <v>124</v>
      </c>
      <c r="B35" s="31" t="s">
        <v>125</v>
      </c>
      <c r="C35" s="11"/>
      <c r="D35" s="11"/>
      <c r="E35" s="11"/>
      <c r="F35" s="12"/>
      <c r="ZY35" t="s">
        <v>126</v>
      </c>
      <c r="ZZ35" s="13"/>
    </row>
    <row r="36" spans="1:702" x14ac:dyDescent="0.25">
      <c r="A36" s="16" t="s">
        <v>127</v>
      </c>
      <c r="B36" s="17" t="s">
        <v>128</v>
      </c>
      <c r="C36" s="18" t="s">
        <v>129</v>
      </c>
      <c r="D36" s="20">
        <v>9.35</v>
      </c>
      <c r="E36" s="20"/>
      <c r="F36" s="21">
        <f>ROUND(D36*E36,2)</f>
        <v>0</v>
      </c>
      <c r="ZY36" t="s">
        <v>130</v>
      </c>
      <c r="ZZ36" s="13" t="s">
        <v>131</v>
      </c>
    </row>
    <row r="37" spans="1:702" x14ac:dyDescent="0.25">
      <c r="A37" s="16" t="s">
        <v>132</v>
      </c>
      <c r="B37" s="17" t="s">
        <v>133</v>
      </c>
      <c r="C37" s="18" t="s">
        <v>134</v>
      </c>
      <c r="D37" s="20">
        <v>9.35</v>
      </c>
      <c r="E37" s="20"/>
      <c r="F37" s="21">
        <f>ROUND(D37*E37,2)</f>
        <v>0</v>
      </c>
      <c r="ZY37" t="s">
        <v>135</v>
      </c>
      <c r="ZZ37" s="13" t="s">
        <v>136</v>
      </c>
    </row>
    <row r="38" spans="1:702" x14ac:dyDescent="0.25">
      <c r="A38" s="16" t="s">
        <v>137</v>
      </c>
      <c r="B38" s="17" t="s">
        <v>138</v>
      </c>
      <c r="C38" s="18" t="s">
        <v>139</v>
      </c>
      <c r="D38" s="20">
        <v>5</v>
      </c>
      <c r="E38" s="20"/>
      <c r="F38" s="21">
        <f>ROUND(D38*E38,2)</f>
        <v>0</v>
      </c>
      <c r="ZY38" t="s">
        <v>140</v>
      </c>
      <c r="ZZ38" s="13" t="s">
        <v>141</v>
      </c>
    </row>
    <row r="39" spans="1:702" x14ac:dyDescent="0.25">
      <c r="A39" s="16" t="s">
        <v>142</v>
      </c>
      <c r="B39" s="17" t="s">
        <v>143</v>
      </c>
      <c r="C39" s="18" t="s">
        <v>144</v>
      </c>
      <c r="D39" s="20">
        <v>18.71</v>
      </c>
      <c r="E39" s="20"/>
      <c r="F39" s="21">
        <f>ROUND(D39*E39,2)</f>
        <v>0</v>
      </c>
      <c r="ZY39" t="s">
        <v>145</v>
      </c>
      <c r="ZZ39" s="13" t="s">
        <v>146</v>
      </c>
    </row>
    <row r="40" spans="1:702" x14ac:dyDescent="0.25">
      <c r="A40" s="16" t="s">
        <v>147</v>
      </c>
      <c r="B40" s="17" t="s">
        <v>148</v>
      </c>
      <c r="C40" s="18" t="s">
        <v>149</v>
      </c>
      <c r="D40" s="20">
        <v>102.89</v>
      </c>
      <c r="E40" s="20"/>
      <c r="F40" s="21">
        <f>ROUND(D40*E40,2)</f>
        <v>0</v>
      </c>
      <c r="ZY40" t="s">
        <v>150</v>
      </c>
      <c r="ZZ40" s="13" t="s">
        <v>151</v>
      </c>
    </row>
    <row r="41" spans="1:702" x14ac:dyDescent="0.25">
      <c r="A41" s="28" t="s">
        <v>152</v>
      </c>
      <c r="B41" s="31" t="s">
        <v>153</v>
      </c>
      <c r="C41" s="11"/>
      <c r="D41" s="11"/>
      <c r="E41" s="11"/>
      <c r="F41" s="12"/>
      <c r="ZY41" t="s">
        <v>154</v>
      </c>
      <c r="ZZ41" s="13"/>
    </row>
    <row r="42" spans="1:702" x14ac:dyDescent="0.25">
      <c r="A42" s="16" t="s">
        <v>155</v>
      </c>
      <c r="B42" s="17" t="s">
        <v>156</v>
      </c>
      <c r="C42" s="18" t="s">
        <v>157</v>
      </c>
      <c r="D42" s="20">
        <v>102</v>
      </c>
      <c r="E42" s="20"/>
      <c r="F42" s="21">
        <f>ROUND(D42*E42,2)</f>
        <v>0</v>
      </c>
      <c r="ZY42" t="s">
        <v>158</v>
      </c>
      <c r="ZZ42" s="13" t="s">
        <v>159</v>
      </c>
    </row>
    <row r="43" spans="1:702" x14ac:dyDescent="0.25">
      <c r="A43" s="16" t="s">
        <v>160</v>
      </c>
      <c r="B43" s="17" t="s">
        <v>161</v>
      </c>
      <c r="C43" s="18" t="s">
        <v>162</v>
      </c>
      <c r="D43" s="20">
        <v>27</v>
      </c>
      <c r="E43" s="20"/>
      <c r="F43" s="21">
        <f>ROUND(D43*E43,2)</f>
        <v>0</v>
      </c>
      <c r="ZY43" t="s">
        <v>163</v>
      </c>
      <c r="ZZ43" s="13" t="s">
        <v>164</v>
      </c>
    </row>
    <row r="44" spans="1:702" x14ac:dyDescent="0.25">
      <c r="A44" s="16" t="s">
        <v>165</v>
      </c>
      <c r="B44" s="17" t="s">
        <v>166</v>
      </c>
      <c r="C44" s="18" t="s">
        <v>167</v>
      </c>
      <c r="D44" s="20">
        <v>129</v>
      </c>
      <c r="E44" s="20"/>
      <c r="F44" s="21">
        <f>ROUND(D44*E44,2)</f>
        <v>0</v>
      </c>
      <c r="ZY44" t="s">
        <v>168</v>
      </c>
      <c r="ZZ44" s="13" t="s">
        <v>169</v>
      </c>
    </row>
    <row r="45" spans="1:702" x14ac:dyDescent="0.25">
      <c r="A45" s="16" t="s">
        <v>170</v>
      </c>
      <c r="B45" s="17" t="s">
        <v>171</v>
      </c>
      <c r="C45" s="18" t="s">
        <v>172</v>
      </c>
      <c r="D45" s="20">
        <v>3.92</v>
      </c>
      <c r="E45" s="20"/>
      <c r="F45" s="21">
        <f>ROUND(D45*E45,2)</f>
        <v>0</v>
      </c>
      <c r="ZY45" t="s">
        <v>173</v>
      </c>
      <c r="ZZ45" s="13" t="s">
        <v>174</v>
      </c>
    </row>
    <row r="46" spans="1:702" x14ac:dyDescent="0.25">
      <c r="A46" s="28" t="s">
        <v>175</v>
      </c>
      <c r="B46" s="31" t="s">
        <v>176</v>
      </c>
      <c r="C46" s="11"/>
      <c r="D46" s="11"/>
      <c r="E46" s="11"/>
      <c r="F46" s="12"/>
      <c r="ZY46" t="s">
        <v>177</v>
      </c>
      <c r="ZZ46" s="13"/>
    </row>
    <row r="47" spans="1:702" x14ac:dyDescent="0.25">
      <c r="A47" s="28" t="s">
        <v>178</v>
      </c>
      <c r="B47" s="32" t="s">
        <v>179</v>
      </c>
      <c r="C47" s="11"/>
      <c r="D47" s="11"/>
      <c r="E47" s="11"/>
      <c r="F47" s="12"/>
      <c r="ZY47" t="s">
        <v>180</v>
      </c>
      <c r="ZZ47" s="13"/>
    </row>
    <row r="48" spans="1:702" x14ac:dyDescent="0.25">
      <c r="A48" s="16" t="s">
        <v>181</v>
      </c>
      <c r="B48" s="17" t="s">
        <v>182</v>
      </c>
      <c r="C48" s="18" t="s">
        <v>183</v>
      </c>
      <c r="D48" s="20">
        <v>23.36</v>
      </c>
      <c r="E48" s="20"/>
      <c r="F48" s="21">
        <f>ROUND(D48*E48,2)</f>
        <v>0</v>
      </c>
      <c r="ZY48" t="s">
        <v>184</v>
      </c>
      <c r="ZZ48" s="13" t="s">
        <v>185</v>
      </c>
    </row>
    <row r="49" spans="1:702" x14ac:dyDescent="0.25">
      <c r="A49" s="16" t="s">
        <v>186</v>
      </c>
      <c r="B49" s="17" t="s">
        <v>187</v>
      </c>
      <c r="C49" s="18" t="s">
        <v>188</v>
      </c>
      <c r="D49" s="20">
        <v>157.44</v>
      </c>
      <c r="E49" s="20"/>
      <c r="F49" s="21">
        <f>ROUND(D49*E49,2)</f>
        <v>0</v>
      </c>
      <c r="ZY49" t="s">
        <v>189</v>
      </c>
      <c r="ZZ49" s="13" t="s">
        <v>190</v>
      </c>
    </row>
    <row r="50" spans="1:702" ht="22.5" x14ac:dyDescent="0.25">
      <c r="A50" s="16" t="s">
        <v>191</v>
      </c>
      <c r="B50" s="17" t="s">
        <v>192</v>
      </c>
      <c r="C50" s="18" t="s">
        <v>193</v>
      </c>
      <c r="D50" s="20">
        <v>8.4499999999999993</v>
      </c>
      <c r="E50" s="20"/>
      <c r="F50" s="21">
        <f>ROUND(D50*E50,2)</f>
        <v>0</v>
      </c>
      <c r="ZY50" t="s">
        <v>194</v>
      </c>
      <c r="ZZ50" s="13" t="s">
        <v>195</v>
      </c>
    </row>
    <row r="51" spans="1:702" x14ac:dyDescent="0.25">
      <c r="A51" s="16" t="s">
        <v>196</v>
      </c>
      <c r="B51" s="17" t="s">
        <v>197</v>
      </c>
      <c r="C51" s="18" t="s">
        <v>198</v>
      </c>
      <c r="D51" s="30">
        <v>9.9939999999999998</v>
      </c>
      <c r="E51" s="20"/>
      <c r="F51" s="21">
        <f>ROUND(D51*E51,2)</f>
        <v>0</v>
      </c>
      <c r="ZY51" t="s">
        <v>199</v>
      </c>
      <c r="ZZ51" s="13" t="s">
        <v>200</v>
      </c>
    </row>
    <row r="52" spans="1:702" x14ac:dyDescent="0.25">
      <c r="A52" s="16" t="s">
        <v>201</v>
      </c>
      <c r="B52" s="17" t="s">
        <v>202</v>
      </c>
      <c r="C52" s="18" t="s">
        <v>203</v>
      </c>
      <c r="D52" s="20">
        <v>1.1100000000000001</v>
      </c>
      <c r="E52" s="20"/>
      <c r="F52" s="21">
        <f>ROUND(D52*E52,2)</f>
        <v>0</v>
      </c>
      <c r="ZY52" t="s">
        <v>204</v>
      </c>
      <c r="ZZ52" s="13" t="s">
        <v>205</v>
      </c>
    </row>
    <row r="53" spans="1:702" x14ac:dyDescent="0.25">
      <c r="A53" s="28" t="s">
        <v>206</v>
      </c>
      <c r="B53" s="32" t="s">
        <v>207</v>
      </c>
      <c r="C53" s="11"/>
      <c r="D53" s="11"/>
      <c r="E53" s="11"/>
      <c r="F53" s="12"/>
      <c r="ZY53" t="s">
        <v>208</v>
      </c>
      <c r="ZZ53" s="13" t="s">
        <v>209</v>
      </c>
    </row>
    <row r="54" spans="1:702" x14ac:dyDescent="0.25">
      <c r="A54" s="16" t="s">
        <v>210</v>
      </c>
      <c r="B54" s="17" t="s">
        <v>211</v>
      </c>
      <c r="C54" s="18" t="s">
        <v>212</v>
      </c>
      <c r="D54" s="20">
        <v>2.34</v>
      </c>
      <c r="E54" s="20"/>
      <c r="F54" s="21">
        <f>ROUND(D54*E54,2)</f>
        <v>0</v>
      </c>
      <c r="ZY54" t="s">
        <v>213</v>
      </c>
      <c r="ZZ54" s="13" t="s">
        <v>214</v>
      </c>
    </row>
    <row r="55" spans="1:702" x14ac:dyDescent="0.25">
      <c r="A55" s="28" t="s">
        <v>215</v>
      </c>
      <c r="B55" s="32" t="s">
        <v>216</v>
      </c>
      <c r="C55" s="11"/>
      <c r="D55" s="11"/>
      <c r="E55" s="11"/>
      <c r="F55" s="12"/>
      <c r="ZY55" t="s">
        <v>217</v>
      </c>
      <c r="ZZ55" s="13" t="s">
        <v>218</v>
      </c>
    </row>
    <row r="56" spans="1:702" x14ac:dyDescent="0.25">
      <c r="A56" s="16" t="s">
        <v>219</v>
      </c>
      <c r="B56" s="17" t="s">
        <v>220</v>
      </c>
      <c r="C56" s="18" t="s">
        <v>221</v>
      </c>
      <c r="D56" s="30">
        <v>2.3439999999999999</v>
      </c>
      <c r="E56" s="20"/>
      <c r="F56" s="21">
        <f>ROUND(D56*E56,2)</f>
        <v>0</v>
      </c>
      <c r="ZY56" t="s">
        <v>222</v>
      </c>
      <c r="ZZ56" s="13" t="s">
        <v>223</v>
      </c>
    </row>
    <row r="57" spans="1:702" x14ac:dyDescent="0.25">
      <c r="A57" s="16" t="s">
        <v>224</v>
      </c>
      <c r="B57" s="17" t="s">
        <v>225</v>
      </c>
      <c r="C57" s="18" t="s">
        <v>226</v>
      </c>
      <c r="D57" s="20">
        <v>117.2</v>
      </c>
      <c r="E57" s="20"/>
      <c r="F57" s="21">
        <f>ROUND(D57*E57,2)</f>
        <v>0</v>
      </c>
      <c r="ZY57" t="s">
        <v>227</v>
      </c>
      <c r="ZZ57" s="13" t="s">
        <v>228</v>
      </c>
    </row>
    <row r="58" spans="1:702" x14ac:dyDescent="0.25">
      <c r="A58" s="28" t="s">
        <v>229</v>
      </c>
      <c r="B58" s="32" t="s">
        <v>230</v>
      </c>
      <c r="C58" s="11"/>
      <c r="D58" s="11"/>
      <c r="E58" s="11"/>
      <c r="F58" s="12"/>
      <c r="ZY58" t="s">
        <v>231</v>
      </c>
      <c r="ZZ58" s="13"/>
    </row>
    <row r="59" spans="1:702" x14ac:dyDescent="0.25">
      <c r="A59" s="16" t="s">
        <v>232</v>
      </c>
      <c r="B59" s="17" t="s">
        <v>233</v>
      </c>
      <c r="C59" s="18" t="s">
        <v>234</v>
      </c>
      <c r="D59" s="20">
        <v>27.34</v>
      </c>
      <c r="E59" s="20"/>
      <c r="F59" s="21">
        <f>ROUND(D59*E59,2)</f>
        <v>0</v>
      </c>
      <c r="ZY59" t="s">
        <v>235</v>
      </c>
      <c r="ZZ59" s="13" t="s">
        <v>236</v>
      </c>
    </row>
    <row r="60" spans="1:702" x14ac:dyDescent="0.25">
      <c r="A60" s="16" t="s">
        <v>237</v>
      </c>
      <c r="B60" s="17" t="s">
        <v>238</v>
      </c>
      <c r="C60" s="18" t="s">
        <v>239</v>
      </c>
      <c r="D60" s="20">
        <v>253.08</v>
      </c>
      <c r="E60" s="20"/>
      <c r="F60" s="21">
        <f>ROUND(D60*E60,2)</f>
        <v>0</v>
      </c>
      <c r="ZY60" t="s">
        <v>240</v>
      </c>
      <c r="ZZ60" s="13" t="s">
        <v>241</v>
      </c>
    </row>
    <row r="61" spans="1:702" x14ac:dyDescent="0.25">
      <c r="A61" s="16" t="s">
        <v>242</v>
      </c>
      <c r="B61" s="17" t="s">
        <v>243</v>
      </c>
      <c r="C61" s="18" t="s">
        <v>244</v>
      </c>
      <c r="D61" s="30">
        <v>2.109</v>
      </c>
      <c r="E61" s="20"/>
      <c r="F61" s="21">
        <f>ROUND(D61*E61,2)</f>
        <v>0</v>
      </c>
      <c r="ZY61" t="s">
        <v>245</v>
      </c>
      <c r="ZZ61" s="13" t="s">
        <v>246</v>
      </c>
    </row>
    <row r="62" spans="1:702" x14ac:dyDescent="0.25">
      <c r="A62" s="16" t="s">
        <v>247</v>
      </c>
      <c r="B62" s="17" t="s">
        <v>248</v>
      </c>
      <c r="C62" s="18" t="s">
        <v>249</v>
      </c>
      <c r="D62" s="20">
        <v>15.53</v>
      </c>
      <c r="E62" s="20"/>
      <c r="F62" s="21">
        <f>ROUND(D62*E62,2)</f>
        <v>0</v>
      </c>
      <c r="ZY62" t="s">
        <v>250</v>
      </c>
      <c r="ZZ62" s="13" t="s">
        <v>251</v>
      </c>
    </row>
    <row r="63" spans="1:702" x14ac:dyDescent="0.25">
      <c r="A63" s="16" t="s">
        <v>252</v>
      </c>
      <c r="B63" s="17" t="s">
        <v>253</v>
      </c>
      <c r="C63" s="18" t="s">
        <v>254</v>
      </c>
      <c r="D63" s="20">
        <v>15.45</v>
      </c>
      <c r="E63" s="20"/>
      <c r="F63" s="21">
        <f>ROUND(D63*E63,2)</f>
        <v>0</v>
      </c>
      <c r="ZY63" t="s">
        <v>255</v>
      </c>
      <c r="ZZ63" s="13" t="s">
        <v>256</v>
      </c>
    </row>
    <row r="64" spans="1:702" x14ac:dyDescent="0.25">
      <c r="A64" s="28" t="s">
        <v>257</v>
      </c>
      <c r="B64" s="32" t="s">
        <v>258</v>
      </c>
      <c r="C64" s="11"/>
      <c r="D64" s="11"/>
      <c r="E64" s="11"/>
      <c r="F64" s="12"/>
      <c r="ZY64" t="s">
        <v>259</v>
      </c>
      <c r="ZZ64" s="13"/>
    </row>
    <row r="65" spans="1:702" x14ac:dyDescent="0.25">
      <c r="A65" s="16" t="s">
        <v>260</v>
      </c>
      <c r="B65" s="17" t="s">
        <v>261</v>
      </c>
      <c r="C65" s="18" t="s">
        <v>262</v>
      </c>
      <c r="D65" s="22">
        <v>6.6</v>
      </c>
      <c r="E65" s="20"/>
      <c r="F65" s="21">
        <f>ROUND(D65*E65,2)</f>
        <v>0</v>
      </c>
      <c r="ZY65" t="s">
        <v>263</v>
      </c>
      <c r="ZZ65" s="13" t="s">
        <v>264</v>
      </c>
    </row>
    <row r="66" spans="1:702" x14ac:dyDescent="0.25">
      <c r="A66" s="28" t="s">
        <v>265</v>
      </c>
      <c r="B66" s="32" t="s">
        <v>266</v>
      </c>
      <c r="C66" s="11"/>
      <c r="D66" s="11"/>
      <c r="E66" s="11"/>
      <c r="F66" s="12"/>
      <c r="ZY66" t="s">
        <v>267</v>
      </c>
      <c r="ZZ66" s="13"/>
    </row>
    <row r="67" spans="1:702" x14ac:dyDescent="0.25">
      <c r="A67" s="16" t="s">
        <v>268</v>
      </c>
      <c r="B67" s="17" t="s">
        <v>269</v>
      </c>
      <c r="C67" s="18" t="s">
        <v>270</v>
      </c>
      <c r="D67" s="20">
        <v>3.02</v>
      </c>
      <c r="E67" s="20"/>
      <c r="F67" s="21">
        <f>ROUND(D67*E67,2)</f>
        <v>0</v>
      </c>
      <c r="ZY67" t="s">
        <v>271</v>
      </c>
      <c r="ZZ67" s="13" t="s">
        <v>272</v>
      </c>
    </row>
    <row r="68" spans="1:702" x14ac:dyDescent="0.25">
      <c r="A68" s="16" t="s">
        <v>273</v>
      </c>
      <c r="B68" s="17" t="s">
        <v>274</v>
      </c>
      <c r="C68" s="18" t="s">
        <v>275</v>
      </c>
      <c r="D68" s="20">
        <v>60.45</v>
      </c>
      <c r="E68" s="20"/>
      <c r="F68" s="21">
        <f>ROUND(D68*E68,2)</f>
        <v>0</v>
      </c>
      <c r="ZY68" t="s">
        <v>276</v>
      </c>
      <c r="ZZ68" s="13" t="s">
        <v>277</v>
      </c>
    </row>
    <row r="69" spans="1:702" x14ac:dyDescent="0.25">
      <c r="A69" s="16" t="s">
        <v>278</v>
      </c>
      <c r="B69" s="17" t="s">
        <v>279</v>
      </c>
      <c r="C69" s="18" t="s">
        <v>280</v>
      </c>
      <c r="D69" s="20">
        <v>221.64</v>
      </c>
      <c r="E69" s="20"/>
      <c r="F69" s="21">
        <f>ROUND(D69*E69,2)</f>
        <v>0</v>
      </c>
      <c r="ZY69" t="s">
        <v>281</v>
      </c>
      <c r="ZZ69" s="13" t="s">
        <v>282</v>
      </c>
    </row>
    <row r="70" spans="1:702" x14ac:dyDescent="0.25">
      <c r="A70" s="16" t="s">
        <v>283</v>
      </c>
      <c r="B70" s="17" t="s">
        <v>284</v>
      </c>
      <c r="C70" s="18" t="s">
        <v>285</v>
      </c>
      <c r="D70" s="20">
        <v>20.149999999999999</v>
      </c>
      <c r="E70" s="20"/>
      <c r="F70" s="21">
        <f>ROUND(D70*E70,2)</f>
        <v>0</v>
      </c>
      <c r="ZY70" t="s">
        <v>286</v>
      </c>
      <c r="ZZ70" s="13" t="s">
        <v>287</v>
      </c>
    </row>
    <row r="71" spans="1:702" x14ac:dyDescent="0.25">
      <c r="A71" s="28" t="s">
        <v>288</v>
      </c>
      <c r="B71" s="32" t="s">
        <v>289</v>
      </c>
      <c r="C71" s="11"/>
      <c r="D71" s="11"/>
      <c r="E71" s="11"/>
      <c r="F71" s="12"/>
      <c r="ZY71" t="s">
        <v>290</v>
      </c>
      <c r="ZZ71" s="13"/>
    </row>
    <row r="72" spans="1:702" x14ac:dyDescent="0.25">
      <c r="A72" s="16" t="s">
        <v>291</v>
      </c>
      <c r="B72" s="17" t="s">
        <v>292</v>
      </c>
      <c r="C72" s="18" t="s">
        <v>293</v>
      </c>
      <c r="D72" s="20">
        <v>13.25</v>
      </c>
      <c r="E72" s="20"/>
      <c r="F72" s="21">
        <f>ROUND(D72*E72,2)</f>
        <v>0</v>
      </c>
      <c r="ZY72" t="s">
        <v>294</v>
      </c>
      <c r="ZZ72" s="13" t="s">
        <v>295</v>
      </c>
    </row>
    <row r="73" spans="1:702" x14ac:dyDescent="0.25">
      <c r="A73" s="16" t="s">
        <v>296</v>
      </c>
      <c r="B73" s="17" t="s">
        <v>297</v>
      </c>
      <c r="C73" s="18" t="s">
        <v>298</v>
      </c>
      <c r="D73" s="20">
        <v>13.25</v>
      </c>
      <c r="E73" s="20"/>
      <c r="F73" s="21">
        <f>ROUND(D73*E73,2)</f>
        <v>0</v>
      </c>
      <c r="ZY73" t="s">
        <v>299</v>
      </c>
      <c r="ZZ73" s="13" t="s">
        <v>300</v>
      </c>
    </row>
    <row r="74" spans="1:702" x14ac:dyDescent="0.25">
      <c r="A74" s="28" t="s">
        <v>301</v>
      </c>
      <c r="B74" s="31" t="s">
        <v>302</v>
      </c>
      <c r="C74" s="11"/>
      <c r="D74" s="11"/>
      <c r="E74" s="11"/>
      <c r="F74" s="12"/>
      <c r="ZY74" t="s">
        <v>303</v>
      </c>
      <c r="ZZ74" s="13"/>
    </row>
    <row r="75" spans="1:702" x14ac:dyDescent="0.25">
      <c r="A75" s="16" t="s">
        <v>304</v>
      </c>
      <c r="B75" s="17" t="s">
        <v>305</v>
      </c>
      <c r="C75" s="18" t="s">
        <v>306</v>
      </c>
      <c r="D75" s="22">
        <v>3.6</v>
      </c>
      <c r="E75" s="20"/>
      <c r="F75" s="21">
        <f>ROUND(D75*E75,2)</f>
        <v>0</v>
      </c>
      <c r="ZY75" t="s">
        <v>307</v>
      </c>
      <c r="ZZ75" s="13" t="s">
        <v>308</v>
      </c>
    </row>
    <row r="76" spans="1:702" x14ac:dyDescent="0.25">
      <c r="A76" s="16" t="s">
        <v>309</v>
      </c>
      <c r="B76" s="17" t="s">
        <v>310</v>
      </c>
      <c r="C76" s="18" t="s">
        <v>311</v>
      </c>
      <c r="D76" s="22">
        <v>3.6</v>
      </c>
      <c r="E76" s="20"/>
      <c r="F76" s="21">
        <f>ROUND(D76*E76,2)</f>
        <v>0</v>
      </c>
      <c r="ZY76" t="s">
        <v>312</v>
      </c>
      <c r="ZZ76" s="13" t="s">
        <v>313</v>
      </c>
    </row>
    <row r="77" spans="1:702" x14ac:dyDescent="0.25">
      <c r="A77" s="28" t="s">
        <v>314</v>
      </c>
      <c r="B77" s="31" t="s">
        <v>315</v>
      </c>
      <c r="C77" s="11"/>
      <c r="D77" s="11"/>
      <c r="E77" s="11"/>
      <c r="F77" s="12"/>
      <c r="ZY77" t="s">
        <v>316</v>
      </c>
      <c r="ZZ77" s="13"/>
    </row>
    <row r="78" spans="1:702" x14ac:dyDescent="0.25">
      <c r="A78" s="16" t="s">
        <v>317</v>
      </c>
      <c r="B78" s="17" t="s">
        <v>318</v>
      </c>
      <c r="C78" s="18" t="s">
        <v>319</v>
      </c>
      <c r="D78" s="20">
        <v>1</v>
      </c>
      <c r="E78" s="20"/>
      <c r="F78" s="21">
        <f>ROUND(D78*E78,2)</f>
        <v>0</v>
      </c>
      <c r="ZY78" t="s">
        <v>320</v>
      </c>
      <c r="ZZ78" s="13" t="s">
        <v>321</v>
      </c>
    </row>
    <row r="79" spans="1:702" x14ac:dyDescent="0.25">
      <c r="A79" s="28" t="s">
        <v>322</v>
      </c>
      <c r="B79" s="32" t="s">
        <v>323</v>
      </c>
      <c r="C79" s="11"/>
      <c r="D79" s="11"/>
      <c r="E79" s="11"/>
      <c r="F79" s="12"/>
      <c r="ZY79" t="s">
        <v>324</v>
      </c>
      <c r="ZZ79" s="13" t="s">
        <v>325</v>
      </c>
    </row>
    <row r="80" spans="1:702" x14ac:dyDescent="0.25">
      <c r="A80" s="16" t="s">
        <v>326</v>
      </c>
      <c r="B80" s="17" t="s">
        <v>327</v>
      </c>
      <c r="C80" s="18" t="s">
        <v>328</v>
      </c>
      <c r="D80" s="20">
        <v>40</v>
      </c>
      <c r="E80" s="20"/>
      <c r="F80" s="21">
        <f>ROUND(D80*E80,2)</f>
        <v>0</v>
      </c>
      <c r="ZY80" t="s">
        <v>329</v>
      </c>
      <c r="ZZ80" s="13" t="s">
        <v>330</v>
      </c>
    </row>
    <row r="81" spans="1:702" x14ac:dyDescent="0.25">
      <c r="A81" s="16" t="s">
        <v>331</v>
      </c>
      <c r="B81" s="17" t="s">
        <v>332</v>
      </c>
      <c r="C81" s="18" t="s">
        <v>333</v>
      </c>
      <c r="D81" s="19">
        <v>1</v>
      </c>
      <c r="E81" s="20"/>
      <c r="F81" s="21">
        <f>ROUND(D81*E81,2)</f>
        <v>0</v>
      </c>
      <c r="ZY81" t="s">
        <v>334</v>
      </c>
      <c r="ZZ81" s="13" t="s">
        <v>335</v>
      </c>
    </row>
    <row r="82" spans="1:702" x14ac:dyDescent="0.25">
      <c r="A82" s="16" t="s">
        <v>336</v>
      </c>
      <c r="B82" s="17" t="s">
        <v>337</v>
      </c>
      <c r="C82" s="18" t="s">
        <v>338</v>
      </c>
      <c r="D82" s="19">
        <v>2</v>
      </c>
      <c r="E82" s="20"/>
      <c r="F82" s="21">
        <f>ROUND(D82*E82,2)</f>
        <v>0</v>
      </c>
      <c r="ZY82" t="s">
        <v>339</v>
      </c>
      <c r="ZZ82" s="13" t="s">
        <v>340</v>
      </c>
    </row>
    <row r="83" spans="1:702" x14ac:dyDescent="0.25">
      <c r="A83" s="16" t="s">
        <v>341</v>
      </c>
      <c r="B83" s="17" t="s">
        <v>342</v>
      </c>
      <c r="C83" s="18" t="s">
        <v>343</v>
      </c>
      <c r="D83" s="19">
        <v>2</v>
      </c>
      <c r="E83" s="20"/>
      <c r="F83" s="21">
        <f>ROUND(D83*E83,2)</f>
        <v>0</v>
      </c>
      <c r="ZY83" t="s">
        <v>344</v>
      </c>
      <c r="ZZ83" s="13" t="s">
        <v>345</v>
      </c>
    </row>
    <row r="84" spans="1:702" x14ac:dyDescent="0.25">
      <c r="A84" s="28" t="s">
        <v>346</v>
      </c>
      <c r="B84" s="32" t="s">
        <v>347</v>
      </c>
      <c r="C84" s="11"/>
      <c r="D84" s="11"/>
      <c r="E84" s="11"/>
      <c r="F84" s="12"/>
      <c r="ZY84" t="s">
        <v>348</v>
      </c>
      <c r="ZZ84" s="13"/>
    </row>
    <row r="85" spans="1:702" x14ac:dyDescent="0.25">
      <c r="A85" s="16" t="s">
        <v>349</v>
      </c>
      <c r="B85" s="17" t="s">
        <v>350</v>
      </c>
      <c r="C85" s="18" t="s">
        <v>351</v>
      </c>
      <c r="D85" s="19">
        <v>1</v>
      </c>
      <c r="E85" s="20"/>
      <c r="F85" s="21">
        <f>ROUND(D85*E85,2)</f>
        <v>0</v>
      </c>
      <c r="ZY85" t="s">
        <v>352</v>
      </c>
      <c r="ZZ85" s="13" t="s">
        <v>353</v>
      </c>
    </row>
    <row r="86" spans="1:702" x14ac:dyDescent="0.25">
      <c r="A86" s="28" t="s">
        <v>354</v>
      </c>
      <c r="B86" s="32" t="s">
        <v>355</v>
      </c>
      <c r="C86" s="11"/>
      <c r="D86" s="11"/>
      <c r="E86" s="11"/>
      <c r="F86" s="12"/>
      <c r="ZY86" t="s">
        <v>356</v>
      </c>
      <c r="ZZ86" s="13"/>
    </row>
    <row r="87" spans="1:702" x14ac:dyDescent="0.25">
      <c r="A87" s="16" t="s">
        <v>357</v>
      </c>
      <c r="B87" s="17" t="s">
        <v>358</v>
      </c>
      <c r="C87" s="18" t="s">
        <v>359</v>
      </c>
      <c r="D87" s="20">
        <v>1</v>
      </c>
      <c r="E87" s="20"/>
      <c r="F87" s="21">
        <f>ROUND(D87*E87,2)</f>
        <v>0</v>
      </c>
      <c r="ZY87" t="s">
        <v>360</v>
      </c>
      <c r="ZZ87" s="13" t="s">
        <v>361</v>
      </c>
    </row>
    <row r="88" spans="1:702" x14ac:dyDescent="0.25">
      <c r="A88" s="28" t="s">
        <v>362</v>
      </c>
      <c r="B88" s="32" t="s">
        <v>363</v>
      </c>
      <c r="C88" s="11"/>
      <c r="D88" s="11"/>
      <c r="E88" s="11"/>
      <c r="F88" s="12"/>
      <c r="ZY88" t="s">
        <v>364</v>
      </c>
      <c r="ZZ88" s="13" t="s">
        <v>365</v>
      </c>
    </row>
    <row r="89" spans="1:702" x14ac:dyDescent="0.25">
      <c r="A89" s="16" t="s">
        <v>366</v>
      </c>
      <c r="B89" s="17" t="s">
        <v>367</v>
      </c>
      <c r="C89" s="18" t="s">
        <v>368</v>
      </c>
      <c r="D89" s="19">
        <v>4</v>
      </c>
      <c r="E89" s="20"/>
      <c r="F89" s="21">
        <f>ROUND(D89*E89,2)</f>
        <v>0</v>
      </c>
      <c r="ZY89" t="s">
        <v>369</v>
      </c>
      <c r="ZZ89" s="13" t="s">
        <v>370</v>
      </c>
    </row>
    <row r="90" spans="1:702" x14ac:dyDescent="0.25">
      <c r="A90" s="16" t="s">
        <v>371</v>
      </c>
      <c r="B90" s="17" t="s">
        <v>372</v>
      </c>
      <c r="C90" s="18" t="s">
        <v>373</v>
      </c>
      <c r="D90" s="22">
        <v>3.8</v>
      </c>
      <c r="E90" s="20"/>
      <c r="F90" s="21">
        <f>ROUND(D90*E90,2)</f>
        <v>0</v>
      </c>
      <c r="ZY90" t="s">
        <v>374</v>
      </c>
      <c r="ZZ90" s="13" t="s">
        <v>375</v>
      </c>
    </row>
    <row r="91" spans="1:702" x14ac:dyDescent="0.25">
      <c r="A91" s="16" t="s">
        <v>376</v>
      </c>
      <c r="B91" s="17" t="s">
        <v>377</v>
      </c>
      <c r="C91" s="18" t="s">
        <v>378</v>
      </c>
      <c r="D91" s="20">
        <v>314.3</v>
      </c>
      <c r="E91" s="20"/>
      <c r="F91" s="21">
        <f>ROUND(D91*E91,2)</f>
        <v>0</v>
      </c>
      <c r="ZY91" t="s">
        <v>379</v>
      </c>
      <c r="ZZ91" s="13" t="s">
        <v>380</v>
      </c>
    </row>
    <row r="92" spans="1:702" x14ac:dyDescent="0.25">
      <c r="A92" s="16" t="s">
        <v>381</v>
      </c>
      <c r="B92" s="17" t="s">
        <v>382</v>
      </c>
      <c r="C92" s="18" t="s">
        <v>383</v>
      </c>
      <c r="D92" s="19">
        <v>1</v>
      </c>
      <c r="E92" s="20"/>
      <c r="F92" s="21">
        <f>ROUND(D92*E92,2)</f>
        <v>0</v>
      </c>
      <c r="ZY92" t="s">
        <v>384</v>
      </c>
      <c r="ZZ92" s="13" t="s">
        <v>385</v>
      </c>
    </row>
    <row r="93" spans="1:702" x14ac:dyDescent="0.25">
      <c r="A93" s="23"/>
      <c r="B93" s="24"/>
      <c r="C93" s="11"/>
      <c r="D93" s="11"/>
      <c r="E93" s="11"/>
      <c r="F93" s="12"/>
    </row>
    <row r="94" spans="1:702" x14ac:dyDescent="0.25">
      <c r="A94" s="25"/>
      <c r="B94" s="26" t="s">
        <v>386</v>
      </c>
      <c r="C94" s="11"/>
      <c r="D94" s="11"/>
      <c r="E94" s="11"/>
      <c r="F94" s="27">
        <f>SUBTOTAL(109,F33:F93)</f>
        <v>0</v>
      </c>
      <c r="ZY94" t="s">
        <v>387</v>
      </c>
    </row>
    <row r="95" spans="1:702" x14ac:dyDescent="0.25">
      <c r="A95" s="23"/>
      <c r="B95" s="24"/>
      <c r="C95" s="11"/>
      <c r="D95" s="11"/>
      <c r="E95" s="11"/>
      <c r="F95" s="12"/>
    </row>
    <row r="96" spans="1:702" x14ac:dyDescent="0.25">
      <c r="A96" s="28" t="s">
        <v>388</v>
      </c>
      <c r="B96" s="29" t="s">
        <v>389</v>
      </c>
      <c r="C96" s="11"/>
      <c r="D96" s="11"/>
      <c r="E96" s="11"/>
      <c r="F96" s="12"/>
      <c r="ZY96" t="s">
        <v>390</v>
      </c>
      <c r="ZZ96" s="13"/>
    </row>
    <row r="97" spans="1:702" x14ac:dyDescent="0.25">
      <c r="A97" s="28" t="s">
        <v>391</v>
      </c>
      <c r="B97" s="31" t="s">
        <v>392</v>
      </c>
      <c r="C97" s="11"/>
      <c r="D97" s="11"/>
      <c r="E97" s="11"/>
      <c r="F97" s="12"/>
      <c r="ZY97" t="s">
        <v>393</v>
      </c>
      <c r="ZZ97" s="13" t="s">
        <v>394</v>
      </c>
    </row>
    <row r="98" spans="1:702" x14ac:dyDescent="0.25">
      <c r="A98" s="16" t="s">
        <v>395</v>
      </c>
      <c r="B98" s="17" t="s">
        <v>396</v>
      </c>
      <c r="C98" s="18" t="s">
        <v>397</v>
      </c>
      <c r="D98" s="20">
        <v>3.14</v>
      </c>
      <c r="E98" s="20"/>
      <c r="F98" s="21">
        <f t="shared" ref="F98:F103" si="2">ROUND(D98*E98,2)</f>
        <v>0</v>
      </c>
      <c r="ZY98" t="s">
        <v>398</v>
      </c>
      <c r="ZZ98" s="13" t="s">
        <v>399</v>
      </c>
    </row>
    <row r="99" spans="1:702" x14ac:dyDescent="0.25">
      <c r="A99" s="16" t="s">
        <v>400</v>
      </c>
      <c r="B99" s="17" t="s">
        <v>401</v>
      </c>
      <c r="C99" s="18" t="s">
        <v>402</v>
      </c>
      <c r="D99" s="20">
        <v>11.72</v>
      </c>
      <c r="E99" s="20"/>
      <c r="F99" s="21">
        <f t="shared" si="2"/>
        <v>0</v>
      </c>
      <c r="ZY99" t="s">
        <v>403</v>
      </c>
      <c r="ZZ99" s="13" t="s">
        <v>404</v>
      </c>
    </row>
    <row r="100" spans="1:702" x14ac:dyDescent="0.25">
      <c r="A100" s="16" t="s">
        <v>405</v>
      </c>
      <c r="B100" s="17" t="s">
        <v>406</v>
      </c>
      <c r="C100" s="18" t="s">
        <v>407</v>
      </c>
      <c r="D100" s="20">
        <v>14.86</v>
      </c>
      <c r="E100" s="20"/>
      <c r="F100" s="21">
        <f t="shared" si="2"/>
        <v>0</v>
      </c>
      <c r="ZY100" t="s">
        <v>408</v>
      </c>
      <c r="ZZ100" s="13" t="s">
        <v>409</v>
      </c>
    </row>
    <row r="101" spans="1:702" x14ac:dyDescent="0.25">
      <c r="A101" s="16" t="s">
        <v>410</v>
      </c>
      <c r="B101" s="17" t="s">
        <v>411</v>
      </c>
      <c r="C101" s="18" t="s">
        <v>412</v>
      </c>
      <c r="D101" s="19">
        <v>1</v>
      </c>
      <c r="E101" s="20"/>
      <c r="F101" s="21">
        <f t="shared" si="2"/>
        <v>0</v>
      </c>
      <c r="ZY101" t="s">
        <v>413</v>
      </c>
      <c r="ZZ101" s="13" t="s">
        <v>414</v>
      </c>
    </row>
    <row r="102" spans="1:702" x14ac:dyDescent="0.25">
      <c r="A102" s="16" t="s">
        <v>415</v>
      </c>
      <c r="B102" s="17" t="s">
        <v>416</v>
      </c>
      <c r="C102" s="18" t="s">
        <v>417</v>
      </c>
      <c r="D102" s="19">
        <v>1</v>
      </c>
      <c r="E102" s="20"/>
      <c r="F102" s="21">
        <f t="shared" si="2"/>
        <v>0</v>
      </c>
      <c r="ZY102" t="s">
        <v>418</v>
      </c>
      <c r="ZZ102" s="13" t="s">
        <v>419</v>
      </c>
    </row>
    <row r="103" spans="1:702" x14ac:dyDescent="0.25">
      <c r="A103" s="16" t="s">
        <v>420</v>
      </c>
      <c r="B103" s="17" t="s">
        <v>421</v>
      </c>
      <c r="C103" s="18" t="s">
        <v>422</v>
      </c>
      <c r="D103" s="19">
        <v>1</v>
      </c>
      <c r="E103" s="20"/>
      <c r="F103" s="21">
        <f t="shared" si="2"/>
        <v>0</v>
      </c>
      <c r="ZY103" t="s">
        <v>423</v>
      </c>
      <c r="ZZ103" s="13" t="s">
        <v>424</v>
      </c>
    </row>
    <row r="104" spans="1:702" x14ac:dyDescent="0.25">
      <c r="A104" s="28" t="s">
        <v>425</v>
      </c>
      <c r="B104" s="31" t="s">
        <v>426</v>
      </c>
      <c r="C104" s="11"/>
      <c r="D104" s="11"/>
      <c r="E104" s="11"/>
      <c r="F104" s="12"/>
      <c r="ZY104" t="s">
        <v>427</v>
      </c>
      <c r="ZZ104" s="13"/>
    </row>
    <row r="105" spans="1:702" x14ac:dyDescent="0.25">
      <c r="A105" s="16" t="s">
        <v>428</v>
      </c>
      <c r="B105" s="17" t="s">
        <v>429</v>
      </c>
      <c r="C105" s="18" t="s">
        <v>430</v>
      </c>
      <c r="D105" s="20">
        <v>70.849999999999994</v>
      </c>
      <c r="E105" s="20"/>
      <c r="F105" s="21">
        <f t="shared" ref="F105:F111" si="3">ROUND(D105*E105,2)</f>
        <v>0</v>
      </c>
      <c r="ZY105" t="s">
        <v>431</v>
      </c>
      <c r="ZZ105" s="13" t="s">
        <v>432</v>
      </c>
    </row>
    <row r="106" spans="1:702" x14ac:dyDescent="0.25">
      <c r="A106" s="16" t="s">
        <v>433</v>
      </c>
      <c r="B106" s="17" t="s">
        <v>434</v>
      </c>
      <c r="C106" s="18" t="s">
        <v>435</v>
      </c>
      <c r="D106" s="20">
        <v>35.880000000000003</v>
      </c>
      <c r="E106" s="20"/>
      <c r="F106" s="21">
        <f t="shared" si="3"/>
        <v>0</v>
      </c>
      <c r="ZY106" t="s">
        <v>436</v>
      </c>
      <c r="ZZ106" s="13" t="s">
        <v>437</v>
      </c>
    </row>
    <row r="107" spans="1:702" x14ac:dyDescent="0.25">
      <c r="A107" s="16" t="s">
        <v>438</v>
      </c>
      <c r="B107" s="17" t="s">
        <v>439</v>
      </c>
      <c r="C107" s="18" t="s">
        <v>440</v>
      </c>
      <c r="D107" s="20">
        <v>222.07</v>
      </c>
      <c r="E107" s="20"/>
      <c r="F107" s="21">
        <f t="shared" si="3"/>
        <v>0</v>
      </c>
      <c r="ZY107" t="s">
        <v>441</v>
      </c>
      <c r="ZZ107" s="13" t="s">
        <v>442</v>
      </c>
    </row>
    <row r="108" spans="1:702" x14ac:dyDescent="0.25">
      <c r="A108" s="16" t="s">
        <v>443</v>
      </c>
      <c r="B108" s="17" t="s">
        <v>444</v>
      </c>
      <c r="C108" s="18" t="s">
        <v>445</v>
      </c>
      <c r="D108" s="20">
        <v>132.28</v>
      </c>
      <c r="E108" s="20"/>
      <c r="F108" s="21">
        <f t="shared" si="3"/>
        <v>0</v>
      </c>
      <c r="ZY108" t="s">
        <v>446</v>
      </c>
      <c r="ZZ108" s="13" t="s">
        <v>447</v>
      </c>
    </row>
    <row r="109" spans="1:702" x14ac:dyDescent="0.25">
      <c r="A109" s="16" t="s">
        <v>448</v>
      </c>
      <c r="B109" s="17" t="s">
        <v>449</v>
      </c>
      <c r="C109" s="18" t="s">
        <v>450</v>
      </c>
      <c r="D109" s="20">
        <v>330.48</v>
      </c>
      <c r="E109" s="20"/>
      <c r="F109" s="21">
        <f t="shared" si="3"/>
        <v>0</v>
      </c>
      <c r="ZY109" t="s">
        <v>451</v>
      </c>
      <c r="ZZ109" s="13" t="s">
        <v>452</v>
      </c>
    </row>
    <row r="110" spans="1:702" ht="22.5" x14ac:dyDescent="0.25">
      <c r="A110" s="16" t="s">
        <v>453</v>
      </c>
      <c r="B110" s="17" t="s">
        <v>454</v>
      </c>
      <c r="C110" s="18" t="s">
        <v>455</v>
      </c>
      <c r="D110" s="20">
        <v>52.88</v>
      </c>
      <c r="E110" s="20"/>
      <c r="F110" s="21">
        <f t="shared" si="3"/>
        <v>0</v>
      </c>
      <c r="ZY110" t="s">
        <v>456</v>
      </c>
      <c r="ZZ110" s="13" t="s">
        <v>457</v>
      </c>
    </row>
    <row r="111" spans="1:702" x14ac:dyDescent="0.25">
      <c r="A111" s="16" t="s">
        <v>458</v>
      </c>
      <c r="B111" s="17" t="s">
        <v>459</v>
      </c>
      <c r="C111" s="18" t="s">
        <v>460</v>
      </c>
      <c r="D111" s="20">
        <v>330.48</v>
      </c>
      <c r="E111" s="20"/>
      <c r="F111" s="21">
        <f t="shared" si="3"/>
        <v>0</v>
      </c>
      <c r="ZY111" t="s">
        <v>461</v>
      </c>
      <c r="ZZ111" s="13" t="s">
        <v>462</v>
      </c>
    </row>
    <row r="112" spans="1:702" x14ac:dyDescent="0.25">
      <c r="A112" s="28" t="s">
        <v>463</v>
      </c>
      <c r="B112" s="31" t="s">
        <v>464</v>
      </c>
      <c r="C112" s="11"/>
      <c r="D112" s="11"/>
      <c r="E112" s="11"/>
      <c r="F112" s="12"/>
      <c r="ZY112" t="s">
        <v>465</v>
      </c>
      <c r="ZZ112" s="13"/>
    </row>
    <row r="113" spans="1:702" x14ac:dyDescent="0.25">
      <c r="A113" s="16" t="s">
        <v>466</v>
      </c>
      <c r="B113" s="17" t="s">
        <v>467</v>
      </c>
      <c r="C113" s="18" t="s">
        <v>468</v>
      </c>
      <c r="D113" s="20">
        <v>27.07</v>
      </c>
      <c r="E113" s="20"/>
      <c r="F113" s="21">
        <f>ROUND(D113*E113,2)</f>
        <v>0</v>
      </c>
      <c r="ZY113" t="s">
        <v>469</v>
      </c>
      <c r="ZZ113" s="13" t="s">
        <v>470</v>
      </c>
    </row>
    <row r="114" spans="1:702" x14ac:dyDescent="0.25">
      <c r="A114" s="16" t="s">
        <v>471</v>
      </c>
      <c r="B114" s="17" t="s">
        <v>472</v>
      </c>
      <c r="C114" s="18" t="s">
        <v>473</v>
      </c>
      <c r="D114" s="19">
        <v>1</v>
      </c>
      <c r="E114" s="20"/>
      <c r="F114" s="21">
        <f>ROUND(D114*E114,2)</f>
        <v>0</v>
      </c>
      <c r="ZY114" t="s">
        <v>474</v>
      </c>
      <c r="ZZ114" s="13" t="s">
        <v>475</v>
      </c>
    </row>
    <row r="115" spans="1:702" x14ac:dyDescent="0.25">
      <c r="A115" s="16" t="s">
        <v>476</v>
      </c>
      <c r="B115" s="17" t="s">
        <v>477</v>
      </c>
      <c r="C115" s="18" t="s">
        <v>478</v>
      </c>
      <c r="D115" s="20">
        <v>14.93</v>
      </c>
      <c r="E115" s="20"/>
      <c r="F115" s="21">
        <f>ROUND(D115*E115,2)</f>
        <v>0</v>
      </c>
      <c r="ZY115" t="s">
        <v>479</v>
      </c>
      <c r="ZZ115" s="13" t="s">
        <v>480</v>
      </c>
    </row>
    <row r="116" spans="1:702" x14ac:dyDescent="0.25">
      <c r="A116" s="16" t="s">
        <v>481</v>
      </c>
      <c r="B116" s="17" t="s">
        <v>482</v>
      </c>
      <c r="C116" s="18" t="s">
        <v>483</v>
      </c>
      <c r="D116" s="20">
        <v>27.07</v>
      </c>
      <c r="E116" s="20"/>
      <c r="F116" s="21">
        <f>ROUND(D116*E116,2)</f>
        <v>0</v>
      </c>
      <c r="ZY116" t="s">
        <v>484</v>
      </c>
      <c r="ZZ116" s="13" t="s">
        <v>485</v>
      </c>
    </row>
    <row r="117" spans="1:702" x14ac:dyDescent="0.25">
      <c r="A117" s="28" t="s">
        <v>486</v>
      </c>
      <c r="B117" s="31" t="s">
        <v>487</v>
      </c>
      <c r="C117" s="11"/>
      <c r="D117" s="11"/>
      <c r="E117" s="11"/>
      <c r="F117" s="12"/>
      <c r="ZY117" t="s">
        <v>488</v>
      </c>
      <c r="ZZ117" s="13"/>
    </row>
    <row r="118" spans="1:702" x14ac:dyDescent="0.25">
      <c r="A118" s="16" t="s">
        <v>489</v>
      </c>
      <c r="B118" s="17" t="s">
        <v>490</v>
      </c>
      <c r="C118" s="18" t="s">
        <v>491</v>
      </c>
      <c r="D118" s="20">
        <v>8.0500000000000007</v>
      </c>
      <c r="E118" s="20"/>
      <c r="F118" s="21">
        <f>ROUND(D118*E118,2)</f>
        <v>0</v>
      </c>
      <c r="ZY118" t="s">
        <v>492</v>
      </c>
      <c r="ZZ118" s="13" t="s">
        <v>493</v>
      </c>
    </row>
    <row r="119" spans="1:702" x14ac:dyDescent="0.25">
      <c r="A119" s="16" t="s">
        <v>494</v>
      </c>
      <c r="B119" s="17" t="s">
        <v>495</v>
      </c>
      <c r="C119" s="18" t="s">
        <v>496</v>
      </c>
      <c r="D119" s="20">
        <v>33.9</v>
      </c>
      <c r="E119" s="20"/>
      <c r="F119" s="21">
        <f>ROUND(D119*E119,2)</f>
        <v>0</v>
      </c>
      <c r="ZY119" t="s">
        <v>497</v>
      </c>
      <c r="ZZ119" s="13" t="s">
        <v>498</v>
      </c>
    </row>
    <row r="120" spans="1:702" x14ac:dyDescent="0.25">
      <c r="A120" s="16" t="s">
        <v>499</v>
      </c>
      <c r="B120" s="17" t="s">
        <v>500</v>
      </c>
      <c r="C120" s="18" t="s">
        <v>501</v>
      </c>
      <c r="D120" s="20">
        <v>18.14</v>
      </c>
      <c r="E120" s="20"/>
      <c r="F120" s="21">
        <f>ROUND(D120*E120,2)</f>
        <v>0</v>
      </c>
      <c r="ZY120" t="s">
        <v>502</v>
      </c>
      <c r="ZZ120" s="13" t="s">
        <v>503</v>
      </c>
    </row>
    <row r="121" spans="1:702" x14ac:dyDescent="0.25">
      <c r="A121" s="16" t="s">
        <v>504</v>
      </c>
      <c r="B121" s="17" t="s">
        <v>505</v>
      </c>
      <c r="C121" s="18" t="s">
        <v>506</v>
      </c>
      <c r="D121" s="20">
        <v>424.18</v>
      </c>
      <c r="E121" s="20"/>
      <c r="F121" s="21">
        <f>ROUND(D121*E121,2)</f>
        <v>0</v>
      </c>
      <c r="ZY121" t="s">
        <v>507</v>
      </c>
      <c r="ZZ121" s="13" t="s">
        <v>508</v>
      </c>
    </row>
    <row r="122" spans="1:702" x14ac:dyDescent="0.25">
      <c r="A122" s="28" t="s">
        <v>509</v>
      </c>
      <c r="B122" s="31" t="s">
        <v>510</v>
      </c>
      <c r="C122" s="11"/>
      <c r="D122" s="11"/>
      <c r="E122" s="11"/>
      <c r="F122" s="12"/>
      <c r="ZY122" t="s">
        <v>511</v>
      </c>
      <c r="ZZ122" s="13"/>
    </row>
    <row r="123" spans="1:702" x14ac:dyDescent="0.25">
      <c r="A123" s="16" t="s">
        <v>512</v>
      </c>
      <c r="B123" s="17" t="s">
        <v>513</v>
      </c>
      <c r="C123" s="18" t="s">
        <v>514</v>
      </c>
      <c r="D123" s="19">
        <v>1</v>
      </c>
      <c r="E123" s="20"/>
      <c r="F123" s="21">
        <f t="shared" ref="F123:F130" si="4">ROUND(D123*E123,2)</f>
        <v>0</v>
      </c>
      <c r="ZY123" t="s">
        <v>515</v>
      </c>
      <c r="ZZ123" s="13" t="s">
        <v>516</v>
      </c>
    </row>
    <row r="124" spans="1:702" x14ac:dyDescent="0.25">
      <c r="A124" s="16" t="s">
        <v>517</v>
      </c>
      <c r="B124" s="17" t="s">
        <v>518</v>
      </c>
      <c r="C124" s="18" t="s">
        <v>519</v>
      </c>
      <c r="D124" s="20">
        <v>67.900000000000006</v>
      </c>
      <c r="E124" s="20"/>
      <c r="F124" s="21">
        <f t="shared" si="4"/>
        <v>0</v>
      </c>
      <c r="ZY124" t="s">
        <v>520</v>
      </c>
      <c r="ZZ124" s="13" t="s">
        <v>521</v>
      </c>
    </row>
    <row r="125" spans="1:702" x14ac:dyDescent="0.25">
      <c r="A125" s="16" t="s">
        <v>522</v>
      </c>
      <c r="B125" s="17" t="s">
        <v>523</v>
      </c>
      <c r="C125" s="18" t="s">
        <v>524</v>
      </c>
      <c r="D125" s="20">
        <v>37.6</v>
      </c>
      <c r="E125" s="20"/>
      <c r="F125" s="21">
        <f t="shared" si="4"/>
        <v>0</v>
      </c>
      <c r="ZY125" t="s">
        <v>525</v>
      </c>
      <c r="ZZ125" s="13" t="s">
        <v>526</v>
      </c>
    </row>
    <row r="126" spans="1:702" x14ac:dyDescent="0.25">
      <c r="A126" s="16" t="s">
        <v>527</v>
      </c>
      <c r="B126" s="17" t="s">
        <v>528</v>
      </c>
      <c r="C126" s="18" t="s">
        <v>529</v>
      </c>
      <c r="D126" s="19">
        <v>1</v>
      </c>
      <c r="E126" s="20"/>
      <c r="F126" s="21">
        <f t="shared" si="4"/>
        <v>0</v>
      </c>
      <c r="ZY126" t="s">
        <v>530</v>
      </c>
      <c r="ZZ126" s="13" t="s">
        <v>531</v>
      </c>
    </row>
    <row r="127" spans="1:702" x14ac:dyDescent="0.25">
      <c r="A127" s="16" t="s">
        <v>532</v>
      </c>
      <c r="B127" s="17" t="s">
        <v>533</v>
      </c>
      <c r="C127" s="18" t="s">
        <v>534</v>
      </c>
      <c r="D127" s="19">
        <v>2</v>
      </c>
      <c r="E127" s="20"/>
      <c r="F127" s="21">
        <f t="shared" si="4"/>
        <v>0</v>
      </c>
      <c r="ZY127" t="s">
        <v>535</v>
      </c>
      <c r="ZZ127" s="13" t="s">
        <v>536</v>
      </c>
    </row>
    <row r="128" spans="1:702" x14ac:dyDescent="0.25">
      <c r="A128" s="16" t="s">
        <v>537</v>
      </c>
      <c r="B128" s="17" t="s">
        <v>538</v>
      </c>
      <c r="C128" s="18" t="s">
        <v>539</v>
      </c>
      <c r="D128" s="19">
        <v>2</v>
      </c>
      <c r="E128" s="20"/>
      <c r="F128" s="21">
        <f t="shared" si="4"/>
        <v>0</v>
      </c>
      <c r="ZY128" t="s">
        <v>540</v>
      </c>
      <c r="ZZ128" s="13" t="s">
        <v>541</v>
      </c>
    </row>
    <row r="129" spans="1:702" x14ac:dyDescent="0.25">
      <c r="A129" s="16" t="s">
        <v>542</v>
      </c>
      <c r="B129" s="17" t="s">
        <v>543</v>
      </c>
      <c r="C129" s="18" t="s">
        <v>544</v>
      </c>
      <c r="D129" s="19">
        <v>1</v>
      </c>
      <c r="E129" s="20"/>
      <c r="F129" s="21">
        <f t="shared" si="4"/>
        <v>0</v>
      </c>
      <c r="ZY129" t="s">
        <v>545</v>
      </c>
      <c r="ZZ129" s="13" t="s">
        <v>546</v>
      </c>
    </row>
    <row r="130" spans="1:702" x14ac:dyDescent="0.25">
      <c r="A130" s="16" t="s">
        <v>547</v>
      </c>
      <c r="B130" s="17" t="s">
        <v>548</v>
      </c>
      <c r="C130" s="18" t="s">
        <v>549</v>
      </c>
      <c r="D130" s="19">
        <v>6</v>
      </c>
      <c r="E130" s="20"/>
      <c r="F130" s="21">
        <f t="shared" si="4"/>
        <v>0</v>
      </c>
      <c r="ZY130" t="s">
        <v>550</v>
      </c>
      <c r="ZZ130" s="13" t="s">
        <v>551</v>
      </c>
    </row>
    <row r="131" spans="1:702" x14ac:dyDescent="0.25">
      <c r="A131" s="28" t="s">
        <v>552</v>
      </c>
      <c r="B131" s="31" t="s">
        <v>553</v>
      </c>
      <c r="C131" s="11"/>
      <c r="D131" s="11"/>
      <c r="E131" s="11"/>
      <c r="F131" s="12"/>
      <c r="ZY131" t="s">
        <v>554</v>
      </c>
      <c r="ZZ131" s="13"/>
    </row>
    <row r="132" spans="1:702" x14ac:dyDescent="0.25">
      <c r="A132" s="16" t="s">
        <v>555</v>
      </c>
      <c r="B132" s="17" t="s">
        <v>556</v>
      </c>
      <c r="C132" s="18" t="s">
        <v>557</v>
      </c>
      <c r="D132" s="22">
        <v>2</v>
      </c>
      <c r="E132" s="20"/>
      <c r="F132" s="21">
        <f>ROUND(D132*E132,2)</f>
        <v>0</v>
      </c>
      <c r="ZY132" t="s">
        <v>558</v>
      </c>
      <c r="ZZ132" s="13" t="s">
        <v>559</v>
      </c>
    </row>
    <row r="133" spans="1:702" x14ac:dyDescent="0.25">
      <c r="A133" s="16" t="s">
        <v>560</v>
      </c>
      <c r="B133" s="17" t="s">
        <v>561</v>
      </c>
      <c r="C133" s="18" t="s">
        <v>562</v>
      </c>
      <c r="D133" s="22">
        <v>4</v>
      </c>
      <c r="E133" s="20"/>
      <c r="F133" s="21">
        <f>ROUND(D133*E133,2)</f>
        <v>0</v>
      </c>
      <c r="ZY133" t="s">
        <v>563</v>
      </c>
      <c r="ZZ133" s="13" t="s">
        <v>564</v>
      </c>
    </row>
    <row r="134" spans="1:702" x14ac:dyDescent="0.25">
      <c r="A134" s="16" t="s">
        <v>565</v>
      </c>
      <c r="B134" s="17" t="s">
        <v>566</v>
      </c>
      <c r="C134" s="18" t="s">
        <v>567</v>
      </c>
      <c r="D134" s="22">
        <v>19.399999999999999</v>
      </c>
      <c r="E134" s="20"/>
      <c r="F134" s="21">
        <f>ROUND(D134*E134,2)</f>
        <v>0</v>
      </c>
      <c r="ZY134" t="s">
        <v>568</v>
      </c>
      <c r="ZZ134" s="13" t="s">
        <v>569</v>
      </c>
    </row>
    <row r="135" spans="1:702" x14ac:dyDescent="0.25">
      <c r="A135" s="16" t="s">
        <v>570</v>
      </c>
      <c r="B135" s="17" t="s">
        <v>571</v>
      </c>
      <c r="C135" s="18" t="s">
        <v>572</v>
      </c>
      <c r="D135" s="19">
        <v>1</v>
      </c>
      <c r="E135" s="20"/>
      <c r="F135" s="21">
        <f>ROUND(D135*E135,2)</f>
        <v>0</v>
      </c>
      <c r="ZY135" t="s">
        <v>573</v>
      </c>
      <c r="ZZ135" s="13" t="s">
        <v>574</v>
      </c>
    </row>
    <row r="136" spans="1:702" x14ac:dyDescent="0.25">
      <c r="A136" s="23"/>
      <c r="B136" s="24"/>
      <c r="C136" s="11"/>
      <c r="D136" s="11"/>
      <c r="E136" s="11"/>
      <c r="F136" s="12"/>
    </row>
    <row r="137" spans="1:702" x14ac:dyDescent="0.25">
      <c r="A137" s="25"/>
      <c r="B137" s="26" t="s">
        <v>575</v>
      </c>
      <c r="C137" s="11"/>
      <c r="D137" s="11"/>
      <c r="E137" s="11"/>
      <c r="F137" s="27">
        <f>SUBTOTAL(109,F97:F136)</f>
        <v>0</v>
      </c>
      <c r="ZY137" t="s">
        <v>576</v>
      </c>
    </row>
    <row r="138" spans="1:702" x14ac:dyDescent="0.25">
      <c r="A138" s="23"/>
      <c r="B138" s="24"/>
      <c r="C138" s="11"/>
      <c r="D138" s="11"/>
      <c r="E138" s="11"/>
      <c r="F138" s="12"/>
    </row>
    <row r="139" spans="1:702" x14ac:dyDescent="0.25">
      <c r="A139" s="28" t="s">
        <v>577</v>
      </c>
      <c r="B139" s="29" t="s">
        <v>578</v>
      </c>
      <c r="C139" s="11"/>
      <c r="D139" s="11"/>
      <c r="E139" s="11"/>
      <c r="F139" s="12"/>
      <c r="ZY139" t="s">
        <v>579</v>
      </c>
      <c r="ZZ139" s="13"/>
    </row>
    <row r="140" spans="1:702" x14ac:dyDescent="0.25">
      <c r="A140" s="16" t="s">
        <v>580</v>
      </c>
      <c r="B140" s="17" t="s">
        <v>581</v>
      </c>
      <c r="C140" s="18" t="s">
        <v>582</v>
      </c>
      <c r="D140" s="19">
        <v>1</v>
      </c>
      <c r="E140" s="20"/>
      <c r="F140" s="21">
        <f>ROUND(D140*E140,2)</f>
        <v>0</v>
      </c>
      <c r="ZY140" t="s">
        <v>583</v>
      </c>
      <c r="ZZ140" s="13" t="s">
        <v>584</v>
      </c>
    </row>
    <row r="141" spans="1:702" x14ac:dyDescent="0.25">
      <c r="A141" s="23"/>
      <c r="B141" s="24"/>
      <c r="C141" s="11"/>
      <c r="D141" s="11"/>
      <c r="E141" s="11"/>
      <c r="F141" s="12"/>
    </row>
    <row r="142" spans="1:702" x14ac:dyDescent="0.25">
      <c r="A142" s="25"/>
      <c r="B142" s="26" t="s">
        <v>585</v>
      </c>
      <c r="C142" s="11"/>
      <c r="D142" s="11"/>
      <c r="E142" s="11"/>
      <c r="F142" s="27">
        <f>SUBTOTAL(109,F140:F141)</f>
        <v>0</v>
      </c>
      <c r="ZY142" t="s">
        <v>586</v>
      </c>
    </row>
    <row r="143" spans="1:702" hidden="1" x14ac:dyDescent="0.25">
      <c r="A143" s="33"/>
      <c r="B143" s="34" t="s">
        <v>587</v>
      </c>
      <c r="C143" s="11"/>
      <c r="D143" s="11"/>
      <c r="E143" s="11"/>
      <c r="F143" s="27">
        <f>SUBTOTAL(109,F5:F142)</f>
        <v>0</v>
      </c>
      <c r="G143" s="35"/>
      <c r="ZY143" t="s">
        <v>588</v>
      </c>
    </row>
    <row r="144" spans="1:702" hidden="1" x14ac:dyDescent="0.25">
      <c r="A144" s="23"/>
      <c r="B144" s="24"/>
      <c r="C144" s="11"/>
      <c r="D144" s="11"/>
      <c r="E144" s="11"/>
      <c r="F144" s="12"/>
    </row>
    <row r="145" spans="1:701" x14ac:dyDescent="0.25">
      <c r="A145" s="36"/>
      <c r="B145" s="37"/>
      <c r="C145" s="38"/>
      <c r="D145" s="38"/>
      <c r="E145" s="38"/>
      <c r="F145" s="39"/>
    </row>
    <row r="146" spans="1:701" x14ac:dyDescent="0.25">
      <c r="A146" s="40"/>
      <c r="B146" s="40"/>
      <c r="C146" s="40"/>
      <c r="D146" s="40"/>
      <c r="E146" s="40"/>
      <c r="F146" s="40"/>
    </row>
    <row r="147" spans="1:701" ht="30" x14ac:dyDescent="0.25">
      <c r="B147" s="41" t="s">
        <v>589</v>
      </c>
      <c r="F147" s="42">
        <f>SUBTOTAL(109,F4:F145)</f>
        <v>0</v>
      </c>
      <c r="ZY147" t="s">
        <v>590</v>
      </c>
    </row>
    <row r="148" spans="1:701" x14ac:dyDescent="0.25">
      <c r="A148" s="43">
        <v>20</v>
      </c>
      <c r="B148" s="41" t="str">
        <f>CONCATENATE("Montant TVA (",A148,"%)")</f>
        <v>Montant TVA (20%)</v>
      </c>
      <c r="F148" s="42">
        <f>(F147*A148)/100</f>
        <v>0</v>
      </c>
      <c r="ZY148" t="s">
        <v>591</v>
      </c>
    </row>
    <row r="149" spans="1:701" x14ac:dyDescent="0.25">
      <c r="B149" s="41" t="s">
        <v>592</v>
      </c>
      <c r="F149" s="42">
        <f>F147+F148</f>
        <v>0</v>
      </c>
      <c r="ZY149" t="s">
        <v>593</v>
      </c>
    </row>
    <row r="150" spans="1:701" x14ac:dyDescent="0.25">
      <c r="F150" s="42"/>
    </row>
    <row r="151" spans="1:701" x14ac:dyDescent="0.25">
      <c r="F151" s="42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rowBreaks count="3" manualBreakCount="3">
    <brk id="45" max="5" man="1"/>
    <brk id="88" max="5" man="1"/>
    <brk id="13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N°02 DEMOLITION -  GROS-OE</vt:lpstr>
      <vt:lpstr>'Lot N°02 DEMOLITION -  GROS-OE'!Impression_des_titres</vt:lpstr>
      <vt:lpstr>'Lot N°02 DEMOLITION -  GROS-OE'!Zone_d_impression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fixe6</dc:creator>
  <cp:lastModifiedBy>Damien SEIGNER</cp:lastModifiedBy>
  <cp:lastPrinted>2026-01-08T12:40:25Z</cp:lastPrinted>
  <dcterms:created xsi:type="dcterms:W3CDTF">2026-01-08T12:35:28Z</dcterms:created>
  <dcterms:modified xsi:type="dcterms:W3CDTF">2026-01-08T12:40:44Z</dcterms:modified>
</cp:coreProperties>
</file>